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 SEFA (5)" sheetId="171" r:id="rId31"/>
    <sheet name="SEFA NOTES" sheetId="16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7" i="167" l="1"/>
  <c r="B6" i="167"/>
  <c r="I24" i="170" l="1"/>
  <c r="E24" i="170"/>
  <c r="K19" i="170"/>
  <c r="I19" i="170"/>
  <c r="H19" i="170"/>
  <c r="H24" i="170" s="1"/>
  <c r="H16" i="171" s="1"/>
  <c r="G19" i="170"/>
  <c r="F19" i="170"/>
  <c r="F24" i="170" s="1"/>
  <c r="F16" i="171" s="1"/>
  <c r="E19" i="170"/>
  <c r="J18" i="170"/>
  <c r="J19" i="170" s="1"/>
  <c r="E11" i="108"/>
  <c r="I16" i="171"/>
  <c r="E16" i="171"/>
  <c r="J13" i="170"/>
  <c r="J14" i="170"/>
  <c r="K15" i="170"/>
  <c r="K24" i="170" s="1"/>
  <c r="K16" i="171" s="1"/>
  <c r="I15" i="170"/>
  <c r="H15" i="170"/>
  <c r="G15" i="170"/>
  <c r="G24" i="170" s="1"/>
  <c r="G16" i="171" s="1"/>
  <c r="F15" i="170"/>
  <c r="E15" i="170"/>
  <c r="K24" i="169"/>
  <c r="K14" i="171" s="1"/>
  <c r="I24" i="169"/>
  <c r="I14" i="171" s="1"/>
  <c r="H24" i="169"/>
  <c r="H14" i="171" s="1"/>
  <c r="G24" i="169"/>
  <c r="G14" i="171" s="1"/>
  <c r="F24" i="169"/>
  <c r="F14" i="171" s="1"/>
  <c r="E24" i="169"/>
  <c r="E14" i="171" s="1"/>
  <c r="J13" i="169"/>
  <c r="J24" i="169" s="1"/>
  <c r="J14" i="171" s="1"/>
  <c r="J24" i="170" l="1"/>
  <c r="J16" i="171" s="1"/>
  <c r="J15" i="170"/>
  <c r="G24" i="171"/>
  <c r="K24" i="168"/>
  <c r="I24" i="168"/>
  <c r="H24" i="168"/>
  <c r="G24" i="168"/>
  <c r="F24" i="168"/>
  <c r="E24" i="168"/>
  <c r="J16" i="168"/>
  <c r="J15" i="168"/>
  <c r="J14" i="168"/>
  <c r="J13" i="168"/>
  <c r="J24" i="168" s="1"/>
  <c r="J18" i="160"/>
  <c r="J17" i="160"/>
  <c r="J16" i="160"/>
  <c r="J15" i="160"/>
  <c r="J14" i="160"/>
  <c r="J13" i="160"/>
  <c r="K24" i="160"/>
  <c r="K12" i="171" s="1"/>
  <c r="K24" i="171" s="1"/>
  <c r="I24" i="160"/>
  <c r="I12" i="171" s="1"/>
  <c r="I24" i="171" s="1"/>
  <c r="H24" i="160"/>
  <c r="H12" i="171" s="1"/>
  <c r="H24" i="171" s="1"/>
  <c r="G24" i="160"/>
  <c r="G12" i="171" s="1"/>
  <c r="F24" i="160"/>
  <c r="E24" i="160"/>
  <c r="E12" i="171" s="1"/>
  <c r="E24" i="171" s="1"/>
  <c r="B4" i="171"/>
  <c r="B4" i="170"/>
  <c r="B4" i="169"/>
  <c r="B4" i="168"/>
  <c r="F12" i="171" l="1"/>
  <c r="F24" i="171" s="1"/>
  <c r="D35" i="159" s="1"/>
  <c r="J24" i="160"/>
  <c r="J12" i="171" s="1"/>
  <c r="J24" i="171" s="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71"/>
  <c r="B2" i="168"/>
  <c r="B2" i="169"/>
  <c r="B2" i="170"/>
  <c r="B1" i="166"/>
  <c r="B1" i="170"/>
  <c r="B1" i="171"/>
  <c r="B1" i="169"/>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K95" i="29"/>
  <c r="K96" i="29"/>
  <c r="K97" i="29"/>
  <c r="K98" i="29"/>
  <c r="K99" i="29"/>
  <c r="K101" i="29"/>
  <c r="K105" i="29"/>
  <c r="B1146" i="106"/>
  <c r="D1146" i="106" s="1"/>
  <c r="K106" i="29"/>
  <c r="B1147" i="106" s="1"/>
  <c r="D1147" i="106" s="1"/>
  <c r="D1148" i="106"/>
  <c r="K109" i="29"/>
  <c r="B1149" i="106"/>
  <c r="D1149" i="106" s="1"/>
  <c r="D1150" i="106"/>
  <c r="K107" i="29"/>
  <c r="K110" i="29"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B3009" i="106" s="1"/>
  <c r="D3009" i="106" s="1"/>
  <c r="K185" i="29"/>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K209" i="29"/>
  <c r="B3390" i="106" s="1"/>
  <c r="D3390" i="106" s="1"/>
  <c r="K210" i="29"/>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39" i="29" s="1"/>
  <c r="K340" i="29"/>
  <c r="B3671" i="106"/>
  <c r="D3671" i="106" s="1"/>
  <c r="K343" i="29"/>
  <c r="B3673" i="106" s="1"/>
  <c r="D3673" i="106" s="1"/>
  <c r="K347" i="29"/>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c r="B5113" i="106"/>
  <c r="D5113" i="106" s="1"/>
  <c r="B5114" i="106"/>
  <c r="D5114" i="106" s="1"/>
  <c r="B5115" i="106"/>
  <c r="D5115" i="106" s="1"/>
  <c r="B5116" i="106"/>
  <c r="D5116" i="106" s="1"/>
  <c r="B5117" i="106"/>
  <c r="D5117" i="106" s="1"/>
  <c r="B5118" i="106"/>
  <c r="D5118" i="106"/>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c r="B6307" i="106"/>
  <c r="D6307" i="106" s="1"/>
  <c r="B6308" i="106"/>
  <c r="D6308" i="106" s="1"/>
  <c r="B6309" i="106"/>
  <c r="D6309" i="106" s="1"/>
  <c r="B6310" i="106"/>
  <c r="D6310" i="106" s="1"/>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s="1"/>
  <c r="B6324" i="106"/>
  <c r="D6324" i="106" s="1"/>
  <c r="B6325" i="106"/>
  <c r="D6325" i="106" s="1"/>
  <c r="B6326" i="106"/>
  <c r="D6326" i="106" s="1"/>
  <c r="B6327" i="106"/>
  <c r="D6327" i="106"/>
  <c r="B6328" i="106"/>
  <c r="D6328" i="106" s="1"/>
  <c r="B6329" i="106"/>
  <c r="D6329" i="106"/>
  <c r="B6330" i="106"/>
  <c r="D6330" i="106" s="1"/>
  <c r="B6331" i="106"/>
  <c r="D6331" i="106" s="1"/>
  <c r="B6332" i="106"/>
  <c r="D6332" i="106" s="1"/>
  <c r="B6333" i="106"/>
  <c r="D6333" i="106" s="1"/>
  <c r="B6334" i="106"/>
  <c r="D6334" i="106" s="1"/>
  <c r="B6335" i="106"/>
  <c r="D6335" i="106"/>
  <c r="B6336" i="106"/>
  <c r="D6336" i="106" s="1"/>
  <c r="B6337" i="106"/>
  <c r="D6337" i="106"/>
  <c r="B6338" i="106"/>
  <c r="D6338" i="106" s="1"/>
  <c r="B6339" i="106"/>
  <c r="D6339" i="106" s="1"/>
  <c r="B6340" i="106"/>
  <c r="D6340" i="106" s="1"/>
  <c r="B6341" i="106"/>
  <c r="D6341" i="106" s="1"/>
  <c r="B6342" i="106"/>
  <c r="D6342" i="106" s="1"/>
  <c r="B6343" i="106"/>
  <c r="D6343" i="106"/>
  <c r="B6344" i="106"/>
  <c r="D6344" i="106" s="1"/>
  <c r="B6345" i="106"/>
  <c r="D6345" i="106"/>
  <c r="B6346" i="106"/>
  <c r="D6346" i="106" s="1"/>
  <c r="B6347" i="106"/>
  <c r="D6347" i="106"/>
  <c r="B6348" i="106"/>
  <c r="D6348" i="106" s="1"/>
  <c r="B6349" i="106"/>
  <c r="D6349" i="106" s="1"/>
  <c r="B6350" i="106"/>
  <c r="D6350" i="106" s="1"/>
  <c r="B6353" i="106"/>
  <c r="D6353" i="106"/>
  <c r="B6354" i="106"/>
  <c r="D6354" i="106" s="1"/>
  <c r="B6355" i="106"/>
  <c r="D6355" i="106"/>
  <c r="B6356" i="106"/>
  <c r="D6356" i="106" s="1"/>
  <c r="B6358" i="106"/>
  <c r="D6358" i="106"/>
  <c r="B6359" i="106"/>
  <c r="D6359" i="106" s="1"/>
  <c r="B6360" i="106"/>
  <c r="D6360" i="106" s="1"/>
  <c r="B6361" i="106"/>
  <c r="D6361" i="106" s="1"/>
  <c r="B6362" i="106"/>
  <c r="D6362" i="106"/>
  <c r="B6363" i="106"/>
  <c r="D6363" i="106" s="1"/>
  <c r="B6364" i="106"/>
  <c r="D6364" i="106"/>
  <c r="B6365" i="106"/>
  <c r="D6365" i="106" s="1"/>
  <c r="B6366" i="106"/>
  <c r="D6366" i="106"/>
  <c r="B6367" i="106"/>
  <c r="D6367" i="106" s="1"/>
  <c r="B6368" i="106"/>
  <c r="D6368" i="106" s="1"/>
  <c r="B6369" i="106"/>
  <c r="D6369" i="106" s="1"/>
  <c r="B6370" i="106"/>
  <c r="D6370" i="106"/>
  <c r="B6371" i="106"/>
  <c r="D6371" i="106" s="1"/>
  <c r="B6372" i="106"/>
  <c r="D6372" i="106"/>
  <c r="B6373" i="106"/>
  <c r="D6373" i="106" s="1"/>
  <c r="B6374" i="106"/>
  <c r="D6374" i="106"/>
  <c r="B6375" i="106"/>
  <c r="D6375" i="106" s="1"/>
  <c r="B6376" i="106"/>
  <c r="D6376" i="106" s="1"/>
  <c r="B6377" i="106"/>
  <c r="D6377" i="106" s="1"/>
  <c r="B6378" i="106"/>
  <c r="D6378" i="106"/>
  <c r="B6379" i="106"/>
  <c r="D6379" i="106" s="1"/>
  <c r="B6380" i="106"/>
  <c r="D6380" i="106"/>
  <c r="B6381" i="106"/>
  <c r="D6381" i="106" s="1"/>
  <c r="B6382" i="106"/>
  <c r="D6382" i="106"/>
  <c r="B6383" i="106"/>
  <c r="D6383" i="106" s="1"/>
  <c r="B6384" i="106"/>
  <c r="D6384" i="106" s="1"/>
  <c r="B6385" i="106"/>
  <c r="D6385" i="106" s="1"/>
  <c r="B6386" i="106"/>
  <c r="D6386" i="106"/>
  <c r="B6387" i="106"/>
  <c r="D6387" i="106" s="1"/>
  <c r="B6388" i="106"/>
  <c r="D6388" i="106"/>
  <c r="B6389" i="106"/>
  <c r="D6389" i="106" s="1"/>
  <c r="B6390" i="106"/>
  <c r="D6390" i="106"/>
  <c r="B6391" i="106"/>
  <c r="D6391" i="106" s="1"/>
  <c r="B6392" i="106"/>
  <c r="D6392" i="106" s="1"/>
  <c r="B6393" i="106"/>
  <c r="D6393" i="106" s="1"/>
  <c r="B6394" i="106"/>
  <c r="D6394" i="106"/>
  <c r="B6395" i="106"/>
  <c r="D6395" i="106" s="1"/>
  <c r="B6398" i="106"/>
  <c r="D6398" i="106"/>
  <c r="B6399" i="106"/>
  <c r="D6399" i="106" s="1"/>
  <c r="B6401" i="106"/>
  <c r="D6401" i="106"/>
  <c r="B6402" i="106"/>
  <c r="D6402" i="106" s="1"/>
  <c r="B6403" i="106"/>
  <c r="D6403" i="106" s="1"/>
  <c r="B6404" i="106"/>
  <c r="D6404" i="106" s="1"/>
  <c r="B6405" i="106"/>
  <c r="D6405" i="106"/>
  <c r="B6406" i="106"/>
  <c r="D6406" i="106" s="1"/>
  <c r="B6407" i="106"/>
  <c r="D6407" i="106"/>
  <c r="B6408" i="106"/>
  <c r="D6408" i="106" s="1"/>
  <c r="B6410" i="106"/>
  <c r="D6410" i="106"/>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c r="B6620" i="106"/>
  <c r="D6620" i="106" s="1"/>
  <c r="B6621" i="106"/>
  <c r="D6621" i="106"/>
  <c r="B6622" i="106"/>
  <c r="D6622" i="106" s="1"/>
  <c r="B6623" i="106"/>
  <c r="D6623" i="106" s="1"/>
  <c r="B6624" i="106"/>
  <c r="D6624" i="106" s="1"/>
  <c r="B6625" i="106"/>
  <c r="D6625" i="106"/>
  <c r="B6626" i="106"/>
  <c r="D6626" i="106" s="1"/>
  <c r="B6627" i="106"/>
  <c r="D6627" i="106"/>
  <c r="B6628" i="106"/>
  <c r="D6628" i="106" s="1"/>
  <c r="B6629" i="106"/>
  <c r="D6629" i="106"/>
  <c r="B6630" i="106"/>
  <c r="D6630" i="106" s="1"/>
  <c r="B6631" i="106"/>
  <c r="D6631" i="106" s="1"/>
  <c r="B6632" i="106"/>
  <c r="D6632" i="106" s="1"/>
  <c r="B6633" i="106"/>
  <c r="D6633" i="106"/>
  <c r="B6634" i="106"/>
  <c r="D6634" i="106" s="1"/>
  <c r="B6635" i="106"/>
  <c r="D6635" i="106"/>
  <c r="B6636" i="106"/>
  <c r="D6636" i="106" s="1"/>
  <c r="B6637" i="106"/>
  <c r="D6637" i="106"/>
  <c r="B6638" i="106"/>
  <c r="D6638" i="106" s="1"/>
  <c r="B6639" i="106"/>
  <c r="D6639" i="106" s="1"/>
  <c r="B6640" i="106"/>
  <c r="D6640" i="106" s="1"/>
  <c r="B6641" i="106"/>
  <c r="D6641" i="106"/>
  <c r="B6642" i="106"/>
  <c r="D6642" i="106" s="1"/>
  <c r="B6643" i="106"/>
  <c r="D6643" i="106"/>
  <c r="B6644" i="106"/>
  <c r="D6644" i="106" s="1"/>
  <c r="B6645" i="106"/>
  <c r="D6645" i="106"/>
  <c r="B6646" i="106"/>
  <c r="D6646" i="106" s="1"/>
  <c r="B6647" i="106"/>
  <c r="D6647" i="106" s="1"/>
  <c r="B6648" i="106"/>
  <c r="D6648" i="106" s="1"/>
  <c r="B6649" i="106"/>
  <c r="D6649" i="106"/>
  <c r="B6650" i="106"/>
  <c r="D6650" i="106" s="1"/>
  <c r="B6651" i="106"/>
  <c r="D6651" i="106"/>
  <c r="B6652" i="106"/>
  <c r="D6652" i="106" s="1"/>
  <c r="B6653" i="106"/>
  <c r="D6653" i="106"/>
  <c r="B6654" i="106"/>
  <c r="D6654" i="106" s="1"/>
  <c r="B6655" i="106"/>
  <c r="D6655" i="106" s="1"/>
  <c r="B6656" i="106"/>
  <c r="D6656" i="106" s="1"/>
  <c r="B6657" i="106"/>
  <c r="D6657" i="106"/>
  <c r="B6658" i="106"/>
  <c r="D6658" i="106" s="1"/>
  <c r="B6659" i="106"/>
  <c r="D6659" i="106"/>
  <c r="B6660" i="106"/>
  <c r="D6660" i="106" s="1"/>
  <c r="B6661" i="106"/>
  <c r="D6661" i="106"/>
  <c r="B6662" i="106"/>
  <c r="D6662" i="106" s="1"/>
  <c r="B6663" i="106"/>
  <c r="D6663" i="106" s="1"/>
  <c r="B6664" i="106"/>
  <c r="D6664" i="106" s="1"/>
  <c r="B6665" i="106"/>
  <c r="D6665" i="106"/>
  <c r="B6666" i="106"/>
  <c r="D6666" i="106" s="1"/>
  <c r="B6667" i="106"/>
  <c r="D6667" i="106"/>
  <c r="B6668" i="106"/>
  <c r="D6668" i="106" s="1"/>
  <c r="B6669" i="106"/>
  <c r="D6669" i="106"/>
  <c r="B6670" i="106"/>
  <c r="D6670" i="106" s="1"/>
  <c r="B6671" i="106"/>
  <c r="D6671" i="106" s="1"/>
  <c r="B6672" i="106"/>
  <c r="D6672" i="106" s="1"/>
  <c r="B6673" i="106"/>
  <c r="D6673" i="106"/>
  <c r="B6674" i="106"/>
  <c r="D6674" i="106" s="1"/>
  <c r="B6675" i="106"/>
  <c r="D6675" i="106"/>
  <c r="B6676" i="106"/>
  <c r="D6676" i="106" s="1"/>
  <c r="B6677" i="106"/>
  <c r="D6677" i="106"/>
  <c r="B6678" i="106"/>
  <c r="D6678" i="106" s="1"/>
  <c r="B6679" i="106"/>
  <c r="D6679" i="106" s="1"/>
  <c r="B6680" i="106"/>
  <c r="D6680" i="106" s="1"/>
  <c r="B6681" i="106"/>
  <c r="D6681" i="106"/>
  <c r="B6682" i="106"/>
  <c r="D6682" i="106" s="1"/>
  <c r="B6683" i="106"/>
  <c r="D6683" i="106"/>
  <c r="B6684" i="106"/>
  <c r="D6684" i="106" s="1"/>
  <c r="B6685" i="106"/>
  <c r="D6685" i="106"/>
  <c r="B6686" i="106"/>
  <c r="D6686" i="106" s="1"/>
  <c r="B6687" i="106"/>
  <c r="D6687" i="106" s="1"/>
  <c r="B6688" i="106"/>
  <c r="D6688" i="106" s="1"/>
  <c r="B6689" i="106"/>
  <c r="D6689" i="106"/>
  <c r="B6690" i="106"/>
  <c r="D6690" i="106" s="1"/>
  <c r="B6691" i="106"/>
  <c r="D6691" i="106"/>
  <c r="B6692" i="106"/>
  <c r="D6692" i="106" s="1"/>
  <c r="B6693" i="106"/>
  <c r="D6693" i="106"/>
  <c r="B6694" i="106"/>
  <c r="D6694" i="106" s="1"/>
  <c r="B6695" i="106"/>
  <c r="D6695" i="106" s="1"/>
  <c r="B6696" i="106"/>
  <c r="D6696" i="106" s="1"/>
  <c r="B6697" i="106"/>
  <c r="D6697" i="106"/>
  <c r="B6698" i="106"/>
  <c r="D6698" i="106" s="1"/>
  <c r="B6699" i="106"/>
  <c r="D6699" i="106"/>
  <c r="B6700" i="106"/>
  <c r="D6700" i="106" s="1"/>
  <c r="B6701" i="106"/>
  <c r="D6701" i="106"/>
  <c r="B6702" i="106"/>
  <c r="D6702" i="106" s="1"/>
  <c r="B6703" i="106"/>
  <c r="D6703" i="106" s="1"/>
  <c r="B6704" i="106"/>
  <c r="D6704" i="106" s="1"/>
  <c r="B6705" i="106"/>
  <c r="D6705" i="106"/>
  <c r="B6706" i="106"/>
  <c r="D6706" i="106" s="1"/>
  <c r="B6707" i="106"/>
  <c r="D6707" i="106"/>
  <c r="B6708" i="106"/>
  <c r="D6708" i="106" s="1"/>
  <c r="B6709" i="106"/>
  <c r="D6709" i="106"/>
  <c r="B6710" i="106"/>
  <c r="D6710" i="106" s="1"/>
  <c r="B6711" i="106"/>
  <c r="D6711" i="106" s="1"/>
  <c r="B6712" i="106"/>
  <c r="D6712" i="106" s="1"/>
  <c r="B6713" i="106"/>
  <c r="D6713" i="106"/>
  <c r="B6714" i="106"/>
  <c r="D6714" i="106" s="1"/>
  <c r="B6715" i="106"/>
  <c r="D6715" i="106"/>
  <c r="B6716" i="106"/>
  <c r="D6716" i="106" s="1"/>
  <c r="B6717" i="106"/>
  <c r="D6717" i="106"/>
  <c r="B6718" i="106"/>
  <c r="D6718" i="106" s="1"/>
  <c r="B6719" i="106"/>
  <c r="D6719" i="106" s="1"/>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c r="B6730" i="106"/>
  <c r="D6730" i="106" s="1"/>
  <c r="B6731" i="106"/>
  <c r="D6731" i="106"/>
  <c r="B6732" i="106"/>
  <c r="D6732" i="106" s="1"/>
  <c r="B6733" i="106"/>
  <c r="D6733" i="106" s="1"/>
  <c r="B6734" i="106"/>
  <c r="D6734" i="106" s="1"/>
  <c r="B6735" i="106"/>
  <c r="D6735" i="106"/>
  <c r="B6736" i="106"/>
  <c r="D6736" i="106" s="1"/>
  <c r="B6737" i="106"/>
  <c r="D6737" i="106"/>
  <c r="B6738" i="106"/>
  <c r="D6738" i="106" s="1"/>
  <c r="B6739" i="106"/>
  <c r="D6739" i="106"/>
  <c r="B6740" i="106"/>
  <c r="D6740" i="106" s="1"/>
  <c r="B6741" i="106"/>
  <c r="D6741" i="106" s="1"/>
  <c r="B6742" i="106"/>
  <c r="D6742" i="106" s="1"/>
  <c r="B6743" i="106"/>
  <c r="D6743" i="106"/>
  <c r="B6744" i="106"/>
  <c r="D6744" i="106" s="1"/>
  <c r="B6745" i="106"/>
  <c r="D6745" i="106"/>
  <c r="B6746" i="106"/>
  <c r="D6746" i="106" s="1"/>
  <c r="B6747" i="106"/>
  <c r="D6747" i="106"/>
  <c r="B6748" i="106"/>
  <c r="D6748" i="106" s="1"/>
  <c r="B6749" i="106"/>
  <c r="D6749" i="106" s="1"/>
  <c r="B6750" i="106"/>
  <c r="D6750" i="106" s="1"/>
  <c r="B6751" i="106"/>
  <c r="D6751" i="106"/>
  <c r="B6752" i="106"/>
  <c r="D6752" i="106" s="1"/>
  <c r="B6753" i="106"/>
  <c r="D6753" i="106"/>
  <c r="B6754" i="106"/>
  <c r="D6754" i="106" s="1"/>
  <c r="B6755" i="106"/>
  <c r="D6755" i="106"/>
  <c r="B6756" i="106"/>
  <c r="D6756" i="106" s="1"/>
  <c r="B6757" i="106"/>
  <c r="D6757" i="106" s="1"/>
  <c r="B6758" i="106"/>
  <c r="D6758" i="106" s="1"/>
  <c r="B6759" i="106"/>
  <c r="D6759" i="106"/>
  <c r="B6760" i="106"/>
  <c r="D6760" i="106" s="1"/>
  <c r="B6761" i="106"/>
  <c r="D6761" i="106"/>
  <c r="B6762" i="106"/>
  <c r="D6762" i="106" s="1"/>
  <c r="B6763" i="106"/>
  <c r="D6763" i="106"/>
  <c r="B6764" i="106"/>
  <c r="D6764" i="106" s="1"/>
  <c r="B6765" i="106"/>
  <c r="D6765" i="106" s="1"/>
  <c r="B6766" i="106"/>
  <c r="D6766" i="106" s="1"/>
  <c r="B6767" i="106"/>
  <c r="D6767" i="106"/>
  <c r="B6768" i="106"/>
  <c r="D6768" i="106" s="1"/>
  <c r="B6769" i="106"/>
  <c r="D6769" i="106"/>
  <c r="B6770" i="106"/>
  <c r="D6770" i="106" s="1"/>
  <c r="B6771" i="106"/>
  <c r="D6771" i="106"/>
  <c r="B6772" i="106"/>
  <c r="D6772" i="106" s="1"/>
  <c r="B6773" i="106"/>
  <c r="D6773" i="106" s="1"/>
  <c r="B6774" i="106"/>
  <c r="D6774" i="106" s="1"/>
  <c r="B6775" i="106"/>
  <c r="D6775" i="106"/>
  <c r="B6776" i="106"/>
  <c r="D6776" i="106" s="1"/>
  <c r="B6777" i="106"/>
  <c r="D6777" i="106"/>
  <c r="B6778" i="106"/>
  <c r="D6778" i="106" s="1"/>
  <c r="B6779" i="106"/>
  <c r="D6779" i="106"/>
  <c r="B6780" i="106"/>
  <c r="D6780" i="106" s="1"/>
  <c r="B6781" i="106"/>
  <c r="D6781" i="106" s="1"/>
  <c r="B6782" i="106"/>
  <c r="D6782" i="106" s="1"/>
  <c r="B6783" i="106"/>
  <c r="D6783" i="106"/>
  <c r="B6784" i="106"/>
  <c r="D6784" i="106" s="1"/>
  <c r="B6785" i="106"/>
  <c r="D6785" i="106"/>
  <c r="B6786" i="106"/>
  <c r="D6786" i="106" s="1"/>
  <c r="B6787" i="106"/>
  <c r="D6787" i="106"/>
  <c r="B6788" i="106"/>
  <c r="D6788" i="106" s="1"/>
  <c r="B6789" i="106"/>
  <c r="D6789" i="106" s="1"/>
  <c r="B6790" i="106"/>
  <c r="D6790" i="106" s="1"/>
  <c r="B6791" i="106"/>
  <c r="D6791" i="106"/>
  <c r="B6792" i="106"/>
  <c r="D6792" i="106" s="1"/>
  <c r="B6793" i="106"/>
  <c r="D6793" i="106"/>
  <c r="B6794" i="106"/>
  <c r="D6794" i="106" s="1"/>
  <c r="B6795" i="106"/>
  <c r="D6795" i="106"/>
  <c r="B6796" i="106"/>
  <c r="D6796" i="106" s="1"/>
  <c r="B6797" i="106"/>
  <c r="D6797" i="106" s="1"/>
  <c r="B6798" i="106"/>
  <c r="D6798" i="106" s="1"/>
  <c r="B6799" i="106"/>
  <c r="D6799" i="106"/>
  <c r="B6800" i="106"/>
  <c r="D6800" i="106" s="1"/>
  <c r="B6801" i="106"/>
  <c r="D6801" i="106"/>
  <c r="B6802" i="106"/>
  <c r="D6802" i="106" s="1"/>
  <c r="B6803" i="106"/>
  <c r="D6803" i="106"/>
  <c r="B6804" i="106"/>
  <c r="D6804" i="106" s="1"/>
  <c r="B6805" i="106"/>
  <c r="D6805" i="106" s="1"/>
  <c r="B6806" i="106"/>
  <c r="D6806" i="106" s="1"/>
  <c r="B6807" i="106"/>
  <c r="D6807" i="106"/>
  <c r="B6808" i="106"/>
  <c r="D6808" i="106" s="1"/>
  <c r="B6809" i="106"/>
  <c r="D6809" i="106"/>
  <c r="B6810" i="106"/>
  <c r="D6810" i="106" s="1"/>
  <c r="B6811" i="106"/>
  <c r="D6811" i="106"/>
  <c r="B6812" i="106"/>
  <c r="D6812" i="106" s="1"/>
  <c r="B6813" i="106"/>
  <c r="D6813" i="106" s="1"/>
  <c r="B6814" i="106"/>
  <c r="D6814" i="106" s="1"/>
  <c r="B6815" i="106"/>
  <c r="D6815" i="106"/>
  <c r="B6816" i="106"/>
  <c r="D6816" i="106" s="1"/>
  <c r="B6817" i="106"/>
  <c r="D6817" i="106"/>
  <c r="B6818" i="106"/>
  <c r="D6818" i="106" s="1"/>
  <c r="B6819" i="106"/>
  <c r="D6819" i="106"/>
  <c r="B6820" i="106"/>
  <c r="D6820" i="106" s="1"/>
  <c r="B6821" i="106"/>
  <c r="D6821" i="106" s="1"/>
  <c r="B6822" i="106"/>
  <c r="D6822" i="106" s="1"/>
  <c r="B6823" i="106"/>
  <c r="D6823" i="106"/>
  <c r="B6824" i="106"/>
  <c r="D6824" i="106" s="1"/>
  <c r="B6825" i="106"/>
  <c r="D6825" i="106"/>
  <c r="B6826" i="106"/>
  <c r="D6826" i="106" s="1"/>
  <c r="B6827" i="106"/>
  <c r="D6827" i="106"/>
  <c r="B6828" i="106"/>
  <c r="D6828" i="106" s="1"/>
  <c r="B6829" i="106"/>
  <c r="D6829" i="106" s="1"/>
  <c r="B6830" i="106"/>
  <c r="D6830" i="106" s="1"/>
  <c r="B6831" i="106"/>
  <c r="D6831" i="106"/>
  <c r="B6832" i="106"/>
  <c r="D6832" i="106" s="1"/>
  <c r="B6841" i="106"/>
  <c r="D6841" i="106"/>
  <c r="B6842" i="106"/>
  <c r="D6842" i="106" s="1"/>
  <c r="B6843" i="106"/>
  <c r="D6843" i="106"/>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2" i="106"/>
  <c r="D6882" i="106" s="1"/>
  <c r="K23" i="29"/>
  <c r="B6883" i="106"/>
  <c r="D6883" i="106" s="1"/>
  <c r="B6884" i="106"/>
  <c r="D6884" i="106" s="1"/>
  <c r="K24" i="29"/>
  <c r="B6885" i="106" s="1"/>
  <c r="D6885" i="106" s="1"/>
  <c r="B6886" i="106"/>
  <c r="D6886" i="106" s="1"/>
  <c r="K25" i="29"/>
  <c r="B6887" i="106" s="1"/>
  <c r="D6887" i="106" s="1"/>
  <c r="B6888" i="106"/>
  <c r="D6888" i="106" s="1"/>
  <c r="K26" i="29"/>
  <c r="B6890" i="106"/>
  <c r="D6890" i="106" s="1"/>
  <c r="K27" i="29"/>
  <c r="F46" i="34" s="1"/>
  <c r="B6891" i="106"/>
  <c r="D6891" i="106" s="1"/>
  <c r="B6892" i="106"/>
  <c r="D6892" i="106" s="1"/>
  <c r="K28" i="29"/>
  <c r="B6893" i="106" s="1"/>
  <c r="D6893" i="106" s="1"/>
  <c r="B6894" i="106"/>
  <c r="D6894" i="106" s="1"/>
  <c r="K29" i="29"/>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c r="B6968" i="106"/>
  <c r="D6968" i="106" s="1"/>
  <c r="B6969" i="106"/>
  <c r="D6969" i="106"/>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s="1"/>
  <c r="D7204" i="106" s="1"/>
  <c r="I323" i="29"/>
  <c r="J323" i="29"/>
  <c r="J331" i="29" s="1"/>
  <c r="B7223" i="106" s="1"/>
  <c r="D7223" i="106" s="1"/>
  <c r="K321" i="29"/>
  <c r="B7696" i="106" s="1"/>
  <c r="K322" i="29"/>
  <c r="B7705" i="106" s="1"/>
  <c r="D7705" i="106" s="1"/>
  <c r="B7208" i="106"/>
  <c r="D7208" i="106" s="1"/>
  <c r="K326" i="29"/>
  <c r="B7209" i="106"/>
  <c r="D7209" i="106" s="1"/>
  <c r="B7210" i="106"/>
  <c r="D7210" i="106" s="1"/>
  <c r="K327" i="29"/>
  <c r="B7212" i="106"/>
  <c r="D7212" i="106" s="1"/>
  <c r="K328" i="29"/>
  <c r="B7213" i="106"/>
  <c r="D7213" i="106" s="1"/>
  <c r="H329" i="29"/>
  <c r="C331" i="29"/>
  <c r="B7216" i="106" s="1"/>
  <c r="D7216" i="106" s="1"/>
  <c r="D331" i="29"/>
  <c r="B7217" i="106" s="1"/>
  <c r="D7217" i="106" s="1"/>
  <c r="G331" i="29"/>
  <c r="B7220" i="106" s="1"/>
  <c r="D7220"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s="1"/>
  <c r="B7657" i="106"/>
  <c r="D7657" i="106" s="1"/>
  <c r="B7658" i="106"/>
  <c r="D7658" i="106"/>
  <c r="B7659" i="106"/>
  <c r="D7659" i="106" s="1"/>
  <c r="B7660" i="106"/>
  <c r="D7660" i="106" s="1"/>
  <c r="B7661" i="106"/>
  <c r="D7661" i="106" s="1"/>
  <c r="B7662" i="106"/>
  <c r="D7662" i="106" s="1"/>
  <c r="B7663" i="106"/>
  <c r="D7663" i="106" s="1"/>
  <c r="B7664" i="106"/>
  <c r="D7664" i="106" s="1"/>
  <c r="B7665" i="106"/>
  <c r="D7665" i="106" s="1"/>
  <c r="B7666" i="106"/>
  <c r="D7666" i="106"/>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c r="B7683" i="106"/>
  <c r="D7683" i="106" s="1"/>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c r="B7704" i="106"/>
  <c r="D7704" i="106" s="1"/>
  <c r="B7706" i="106"/>
  <c r="D7706" i="106" s="1"/>
  <c r="B7707" i="106"/>
  <c r="D7707" i="106" s="1"/>
  <c r="B7708" i="106"/>
  <c r="D7708" i="106" s="1"/>
  <c r="B7709" i="106"/>
  <c r="D7709" i="106"/>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c r="D7726" i="106"/>
  <c r="B7728" i="106"/>
  <c r="D7728" i="106" s="1"/>
  <c r="D7729" i="106"/>
  <c r="B7731" i="106"/>
  <c r="D7731" i="106" s="1"/>
  <c r="D7734" i="106"/>
  <c r="B7735" i="106"/>
  <c r="D7735" i="106" s="1"/>
  <c r="B7736" i="106"/>
  <c r="D7736" i="106" s="1"/>
  <c r="B7737" i="106"/>
  <c r="D7737" i="106"/>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F40" i="34"/>
  <c r="C41" i="34"/>
  <c r="D41" i="34"/>
  <c r="C42" i="34"/>
  <c r="D42" i="34"/>
  <c r="F42" i="34"/>
  <c r="C43" i="34"/>
  <c r="D43" i="34"/>
  <c r="F43" i="34"/>
  <c r="C44" i="34"/>
  <c r="D44" i="34"/>
  <c r="F44" i="34"/>
  <c r="C45" i="34"/>
  <c r="D45" i="34"/>
  <c r="C46" i="34"/>
  <c r="D46" i="34"/>
  <c r="C47" i="34"/>
  <c r="D47" i="34"/>
  <c r="F47" i="34"/>
  <c r="C48" i="34"/>
  <c r="D48" i="34"/>
  <c r="C49" i="34"/>
  <c r="D49" i="34"/>
  <c r="C50" i="34"/>
  <c r="D50" i="34"/>
  <c r="F50" i="34"/>
  <c r="C51" i="34"/>
  <c r="D51" i="34"/>
  <c r="F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5" i="7"/>
  <c r="B1745" i="106" s="1"/>
  <c r="D1745" i="106" s="1"/>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F5" i="4" s="1"/>
  <c r="B3408" i="106" s="1"/>
  <c r="D3408" i="106" s="1"/>
  <c r="B5592" i="106"/>
  <c r="D5592" i="106" s="1"/>
  <c r="G114" i="5"/>
  <c r="B5741" i="106"/>
  <c r="D5741" i="106" s="1"/>
  <c r="C121" i="5"/>
  <c r="D121" i="5"/>
  <c r="B5367" i="106" s="1"/>
  <c r="D5367" i="106" s="1"/>
  <c r="E121" i="5"/>
  <c r="B5534" i="106"/>
  <c r="D5534" i="106" s="1"/>
  <c r="F121" i="5"/>
  <c r="B5599" i="106" s="1"/>
  <c r="D5599" i="106" s="1"/>
  <c r="F131" i="5"/>
  <c r="B5614" i="106" s="1"/>
  <c r="D5614" i="106" s="1"/>
  <c r="F154" i="5"/>
  <c r="B5618" i="106" s="1"/>
  <c r="D5618" i="106" s="1"/>
  <c r="G121" i="5"/>
  <c r="B5748" i="106"/>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B4951" i="106" s="1"/>
  <c r="D4951" i="106" s="1"/>
  <c r="C184" i="5"/>
  <c r="B5232" i="106" s="1"/>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F127" i="34" s="1"/>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F135" i="34" s="1"/>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J274" i="5"/>
  <c r="B7054" i="106" s="1"/>
  <c r="D7054" i="106" s="1"/>
  <c r="C5" i="4"/>
  <c r="B3405" i="106" s="1"/>
  <c r="D3405" i="106" s="1"/>
  <c r="G5" i="4"/>
  <c r="B3409" i="106" s="1"/>
  <c r="D3409" i="106" s="1"/>
  <c r="G14" i="4"/>
  <c r="G16" i="4"/>
  <c r="B2611" i="106" s="1"/>
  <c r="D2611" i="106" s="1"/>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D22" i="37"/>
  <c r="J22" i="37"/>
  <c r="L22" i="37"/>
  <c r="D24" i="37"/>
  <c r="B4270" i="106" s="1"/>
  <c r="D4270" i="106" s="1"/>
  <c r="B83" i="36"/>
  <c r="D13" i="7"/>
  <c r="B3726" i="106" s="1"/>
  <c r="D3726" i="106" s="1"/>
  <c r="D14" i="7"/>
  <c r="B1770" i="106" s="1"/>
  <c r="D1770" i="106" s="1"/>
  <c r="F128" i="34"/>
  <c r="F94" i="34"/>
  <c r="B5847" i="106"/>
  <c r="D5847" i="106" s="1"/>
  <c r="D7" i="7"/>
  <c r="B1763" i="106" s="1"/>
  <c r="D1763" i="106" s="1"/>
  <c r="B1746" i="106"/>
  <c r="D1746" i="106" s="1"/>
  <c r="D18" i="7"/>
  <c r="B4105" i="106" s="1"/>
  <c r="D4105" i="106" s="1"/>
  <c r="D11" i="7"/>
  <c r="B1768" i="106" s="1"/>
  <c r="D1768" i="106" s="1"/>
  <c r="D15" i="7"/>
  <c r="B1772" i="106" s="1"/>
  <c r="D1772" i="106" s="1"/>
  <c r="B7205" i="106" l="1"/>
  <c r="D7205" i="106" s="1"/>
  <c r="I331" i="29"/>
  <c r="B7222" i="106" s="1"/>
  <c r="D7222" i="106" s="1"/>
  <c r="B1744" i="106"/>
  <c r="D1744" i="106" s="1"/>
  <c r="D4" i="7"/>
  <c r="B1760" i="106" s="1"/>
  <c r="D1760" i="106" s="1"/>
  <c r="G172" i="5"/>
  <c r="B5770" i="106" s="1"/>
  <c r="D5770" i="106" s="1"/>
  <c r="B5752" i="106"/>
  <c r="D5752" i="106" s="1"/>
  <c r="B6877" i="106"/>
  <c r="D6877" i="106" s="1"/>
  <c r="F39" i="34"/>
  <c r="B1151" i="106"/>
  <c r="D1151" i="106" s="1"/>
  <c r="K112" i="29"/>
  <c r="B5992" i="106"/>
  <c r="D5992" i="106" s="1"/>
  <c r="K109" i="5"/>
  <c r="K4" i="4" s="1"/>
  <c r="B3569" i="106" s="1"/>
  <c r="D3569" i="106" s="1"/>
  <c r="B2026" i="106"/>
  <c r="D2026" i="106" s="1"/>
  <c r="L5" i="11"/>
  <c r="B2056" i="106" s="1"/>
  <c r="D2056" i="106" s="1"/>
  <c r="B6895" i="106"/>
  <c r="D6895" i="106" s="1"/>
  <c r="F48" i="34"/>
  <c r="B6881" i="106"/>
  <c r="D6881" i="106" s="1"/>
  <c r="F41" i="34"/>
  <c r="L331" i="29"/>
  <c r="F36" i="34"/>
  <c r="B1996" i="106"/>
  <c r="D1996" i="106" s="1"/>
  <c r="I26" i="12"/>
  <c r="B7741" i="106" s="1"/>
  <c r="D7741" i="106" s="1"/>
  <c r="B3619" i="106"/>
  <c r="D3619" i="106" s="1"/>
  <c r="B2789" i="106"/>
  <c r="D2789" i="106" s="1"/>
  <c r="B1995" i="106"/>
  <c r="D1995" i="106" s="1"/>
  <c r="B1452" i="106"/>
  <c r="D1452" i="106" s="1"/>
  <c r="H166" i="29"/>
  <c r="H168" i="29" s="1"/>
  <c r="B1318" i="106" s="1"/>
  <c r="D1318" i="106" s="1"/>
  <c r="H129" i="29"/>
  <c r="E129" i="29"/>
  <c r="F49" i="34"/>
  <c r="H352" i="29"/>
  <c r="B7242" i="106" s="1"/>
  <c r="D7242" i="106" s="1"/>
  <c r="K41" i="3"/>
  <c r="I41" i="3"/>
  <c r="E204" i="29"/>
  <c r="B1353" i="106" s="1"/>
  <c r="D1353" i="106" s="1"/>
  <c r="H341" i="29"/>
  <c r="B3656" i="106" s="1"/>
  <c r="D3656" i="106" s="1"/>
  <c r="B2795" i="106"/>
  <c r="D2795" i="106" s="1"/>
  <c r="F21" i="8"/>
  <c r="C129" i="29"/>
  <c r="B1225" i="106" s="1"/>
  <c r="D1225" i="106" s="1"/>
  <c r="F41" i="3"/>
  <c r="B171" i="106" s="1"/>
  <c r="D171" i="106" s="1"/>
  <c r="J88" i="28"/>
  <c r="F19" i="7"/>
  <c r="B3670" i="106"/>
  <c r="D3670" i="106" s="1"/>
  <c r="K341" i="29"/>
  <c r="K13" i="4" s="1"/>
  <c r="B3572" i="106" s="1"/>
  <c r="D3572" i="106" s="1"/>
  <c r="B3669" i="106"/>
  <c r="D3669" i="106" s="1"/>
  <c r="K323" i="29"/>
  <c r="B7207" i="106" s="1"/>
  <c r="D7207" i="106" s="1"/>
  <c r="H29" i="118"/>
  <c r="D37" i="36"/>
  <c r="D11" i="37"/>
  <c r="F77" i="4"/>
  <c r="B3255" i="106" s="1"/>
  <c r="D3255" i="106" s="1"/>
  <c r="K24" i="12"/>
  <c r="N23" i="3"/>
  <c r="B284" i="106" s="1"/>
  <c r="D284" i="106" s="1"/>
  <c r="F16" i="11"/>
  <c r="G29" i="108"/>
  <c r="G173" i="5"/>
  <c r="B5778" i="106" s="1"/>
  <c r="D5778" i="106" s="1"/>
  <c r="F109" i="5"/>
  <c r="F4" i="4" s="1"/>
  <c r="B2591" i="106" s="1"/>
  <c r="D2591" i="106" s="1"/>
  <c r="I77" i="4"/>
  <c r="B3319" i="106" s="1"/>
  <c r="D3319" i="106" s="1"/>
  <c r="D5" i="7"/>
  <c r="B1761" i="106" s="1"/>
  <c r="D1761" i="106" s="1"/>
  <c r="C172" i="5"/>
  <c r="B5214" i="106" s="1"/>
  <c r="D5214" i="106" s="1"/>
  <c r="F104" i="34"/>
  <c r="B5132" i="106"/>
  <c r="D5132" i="106" s="1"/>
  <c r="D51" i="36"/>
  <c r="H33" i="118"/>
  <c r="D12" i="7"/>
  <c r="B1769" i="106" s="1"/>
  <c r="D1769" i="106" s="1"/>
  <c r="H109" i="5"/>
  <c r="G109" i="5"/>
  <c r="F105" i="34"/>
  <c r="H173" i="5"/>
  <c r="F110" i="34"/>
  <c r="F129" i="34"/>
  <c r="D17" i="7"/>
  <c r="B4104" i="106" s="1"/>
  <c r="D4104" i="106" s="1"/>
  <c r="F106" i="34"/>
  <c r="J109" i="5"/>
  <c r="J173" i="5"/>
  <c r="I6" i="4"/>
  <c r="B5011" i="106" s="1"/>
  <c r="D5011" i="106" s="1"/>
  <c r="F126" i="34"/>
  <c r="F130" i="34"/>
  <c r="B6006" i="106"/>
  <c r="D6006" i="106" s="1"/>
  <c r="K173" i="5"/>
  <c r="E109" i="5"/>
  <c r="E4" i="4" s="1"/>
  <c r="B2630" i="106" s="1"/>
  <c r="D2630" i="106" s="1"/>
  <c r="L354" i="29"/>
  <c r="I204" i="29"/>
  <c r="B7063" i="106"/>
  <c r="D7063" i="106" s="1"/>
  <c r="B4373" i="106"/>
  <c r="D4373" i="106" s="1"/>
  <c r="I274" i="5"/>
  <c r="D109" i="5"/>
  <c r="K274" i="5"/>
  <c r="B6022" i="106" s="1"/>
  <c r="D6022" i="106" s="1"/>
  <c r="B6028" i="106"/>
  <c r="D6028" i="106" s="1"/>
  <c r="K28" i="118"/>
  <c r="O27" i="118" s="1"/>
  <c r="O29" i="118" s="1"/>
  <c r="D172" i="5"/>
  <c r="C109" i="5"/>
  <c r="B1751" i="106"/>
  <c r="D1751" i="106" s="1"/>
  <c r="D9" i="7"/>
  <c r="B1767" i="106" s="1"/>
  <c r="D1767" i="106" s="1"/>
  <c r="F34" i="34"/>
  <c r="B7211" i="106"/>
  <c r="D7211" i="106" s="1"/>
  <c r="K329" i="29"/>
  <c r="B7206" i="106"/>
  <c r="D7206" i="106" s="1"/>
  <c r="B6889" i="106"/>
  <c r="D6889" i="106" s="1"/>
  <c r="F45" i="34"/>
  <c r="B2037" i="106"/>
  <c r="D2037" i="106" s="1"/>
  <c r="K16" i="11"/>
  <c r="B2055" i="106" s="1"/>
  <c r="D2055" i="106" s="1"/>
  <c r="H202" i="29"/>
  <c r="B1375" i="106" s="1"/>
  <c r="D1375" i="106" s="1"/>
  <c r="B4156" i="106"/>
  <c r="D4156" i="106" s="1"/>
  <c r="B3675" i="106"/>
  <c r="D3675" i="106" s="1"/>
  <c r="K349" i="29"/>
  <c r="B3676" i="106" s="1"/>
  <c r="D3676" i="106" s="1"/>
  <c r="D341" i="29"/>
  <c r="B3628" i="106" s="1"/>
  <c r="D3628" i="106" s="1"/>
  <c r="B3626" i="106"/>
  <c r="D3626" i="106" s="1"/>
  <c r="B2916" i="106"/>
  <c r="D2916" i="106" s="1"/>
  <c r="L41" i="3"/>
  <c r="B1473" i="106"/>
  <c r="D1473" i="106" s="1"/>
  <c r="F71" i="34"/>
  <c r="K178" i="29"/>
  <c r="F13" i="4" s="1"/>
  <c r="B2596" i="106" s="1"/>
  <c r="D2596" i="106" s="1"/>
  <c r="B4087" i="106"/>
  <c r="D4087" i="106" s="1"/>
  <c r="B2974" i="106"/>
  <c r="D2974" i="106" s="1"/>
  <c r="K84" i="29"/>
  <c r="B2088" i="106" s="1"/>
  <c r="D2088" i="106" s="1"/>
  <c r="J41" i="3"/>
  <c r="K76" i="4"/>
  <c r="B3586" i="106" s="1"/>
  <c r="D3586" i="106" s="1"/>
  <c r="B3703" i="106"/>
  <c r="D3703" i="106" s="1"/>
  <c r="B3649" i="106"/>
  <c r="D3649" i="106" s="1"/>
  <c r="G354" i="29"/>
  <c r="B3650" i="106" s="1"/>
  <c r="D3650" i="106" s="1"/>
  <c r="K223" i="29"/>
  <c r="B1241" i="106"/>
  <c r="D1241" i="106" s="1"/>
  <c r="E150" i="29"/>
  <c r="B1242" i="106" s="1"/>
  <c r="D1242" i="106" s="1"/>
  <c r="F172" i="5"/>
  <c r="B5644" i="106" s="1"/>
  <c r="D5644" i="106" s="1"/>
  <c r="L305" i="29"/>
  <c r="B1324" i="106"/>
  <c r="D1324" i="106" s="1"/>
  <c r="K162" i="29"/>
  <c r="E14" i="145"/>
  <c r="G14" i="145" s="1"/>
  <c r="B1124" i="106"/>
  <c r="D1124" i="106" s="1"/>
  <c r="L15" i="11"/>
  <c r="B3459" i="106" s="1"/>
  <c r="D3459" i="106" s="1"/>
  <c r="B1529" i="106"/>
  <c r="D1529" i="106" s="1"/>
  <c r="C204" i="29"/>
  <c r="B1340" i="106" s="1"/>
  <c r="D1340" i="106" s="1"/>
  <c r="C150" i="29"/>
  <c r="B1226" i="106" s="1"/>
  <c r="D1226" i="106" s="1"/>
  <c r="K344" i="29"/>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3447" i="106"/>
  <c r="D3447" i="106" s="1"/>
  <c r="B7270" i="106"/>
  <c r="C34" i="131"/>
  <c r="K77" i="4" l="1"/>
  <c r="B3587" i="106" s="1"/>
  <c r="D3587" i="106" s="1"/>
  <c r="D7250" i="106"/>
  <c r="D30" i="36"/>
  <c r="B7760" i="106"/>
  <c r="D7760" i="106" s="1"/>
  <c r="B3568" i="106"/>
  <c r="D3568" i="106" s="1"/>
  <c r="D58" i="36"/>
  <c r="D7255" i="106"/>
  <c r="D7251" i="106"/>
  <c r="H354" i="29"/>
  <c r="B3660" i="106" s="1"/>
  <c r="D3660" i="106" s="1"/>
  <c r="B7019" i="106"/>
  <c r="D7019" i="106" s="1"/>
  <c r="C16" i="4"/>
  <c r="B2560" i="106" s="1"/>
  <c r="D2560" i="106" s="1"/>
  <c r="D53" i="36"/>
  <c r="B1879" i="106"/>
  <c r="D1879" i="106" s="1"/>
  <c r="H22" i="37"/>
  <c r="B2913" i="106"/>
  <c r="D2913" i="106" s="1"/>
  <c r="D56" i="36"/>
  <c r="B3672" i="106"/>
  <c r="D3672" i="106" s="1"/>
  <c r="K331" i="29"/>
  <c r="B7224" i="106" s="1"/>
  <c r="D7224" i="106" s="1"/>
  <c r="J13" i="4"/>
  <c r="B7042" i="106" s="1"/>
  <c r="D7042" i="106" s="1"/>
  <c r="B7733" i="106"/>
  <c r="D7733" i="106" s="1"/>
  <c r="K26" i="12"/>
  <c r="B7743" i="106" s="1"/>
  <c r="D7743" i="106" s="1"/>
  <c r="L16" i="11"/>
  <c r="B2061" i="106" s="1"/>
  <c r="D2061" i="106" s="1"/>
  <c r="B2031" i="106"/>
  <c r="D2031" i="106" s="1"/>
  <c r="B1381" i="106"/>
  <c r="D1381" i="106" s="1"/>
  <c r="L114" i="29"/>
  <c r="C114" i="29"/>
  <c r="B757" i="106" s="1"/>
  <c r="D757" i="106" s="1"/>
  <c r="D19" i="7"/>
  <c r="B1775" i="106" s="1"/>
  <c r="D1775" i="106" s="1"/>
  <c r="B5588" i="106"/>
  <c r="D5588" i="106" s="1"/>
  <c r="B5527" i="106"/>
  <c r="D5527" i="106" s="1"/>
  <c r="C173" i="5"/>
  <c r="B5223" i="106" s="1"/>
  <c r="D5223" i="106" s="1"/>
  <c r="B5356" i="106"/>
  <c r="D5356" i="106" s="1"/>
  <c r="D4" i="4"/>
  <c r="B2564" i="106" s="1"/>
  <c r="D2564" i="106" s="1"/>
  <c r="K6" i="4"/>
  <c r="B6014" i="106"/>
  <c r="D6014" i="106" s="1"/>
  <c r="F173" i="5"/>
  <c r="K102" i="29"/>
  <c r="B1145" i="106" s="1"/>
  <c r="D1145" i="106" s="1"/>
  <c r="D7254" i="106"/>
  <c r="D7253" i="106"/>
  <c r="F274" i="5"/>
  <c r="B2917" i="106"/>
  <c r="D2917" i="106" s="1"/>
  <c r="D59" i="36"/>
  <c r="F66" i="34"/>
  <c r="B7071" i="106"/>
  <c r="D7071" i="106" s="1"/>
  <c r="B5906" i="106"/>
  <c r="D5906" i="106" s="1"/>
  <c r="H6" i="4"/>
  <c r="B2656" i="106" s="1"/>
  <c r="D2656" i="106" s="1"/>
  <c r="B6025" i="106"/>
  <c r="D6025" i="106" s="1"/>
  <c r="H4" i="4"/>
  <c r="B3724" i="106"/>
  <c r="D3724" i="106" s="1"/>
  <c r="F73" i="34"/>
  <c r="G15" i="4"/>
  <c r="B6032" i="106" s="1"/>
  <c r="D6032" i="106" s="1"/>
  <c r="D274" i="5"/>
  <c r="D7" i="4" s="1"/>
  <c r="D354" i="29"/>
  <c r="B3629" i="106" s="1"/>
  <c r="D3629" i="106" s="1"/>
  <c r="B3674" i="106"/>
  <c r="D3674" i="106" s="1"/>
  <c r="K15" i="4"/>
  <c r="B3573" i="106" s="1"/>
  <c r="D3573" i="106" s="1"/>
  <c r="B6216" i="106"/>
  <c r="D6216" i="106" s="1"/>
  <c r="D57" i="36"/>
  <c r="B6397" i="106"/>
  <c r="D6397" i="106" s="1"/>
  <c r="J6" i="4"/>
  <c r="B6221" i="106" s="1"/>
  <c r="D6221" i="106" s="1"/>
  <c r="B5412" i="106"/>
  <c r="D5412" i="106" s="1"/>
  <c r="D173" i="5"/>
  <c r="D275" i="5" s="1"/>
  <c r="D7256" i="106"/>
  <c r="D7252" i="106"/>
  <c r="F175" i="34"/>
  <c r="B1474" i="106"/>
  <c r="D1474" i="106" s="1"/>
  <c r="G12" i="4"/>
  <c r="B2607" i="106" s="1"/>
  <c r="D2607" i="106" s="1"/>
  <c r="B5121" i="106"/>
  <c r="D5121" i="106" s="1"/>
  <c r="C4" i="4"/>
  <c r="B2551" i="106" s="1"/>
  <c r="D2551" i="106" s="1"/>
  <c r="K275" i="5"/>
  <c r="B6023" i="106" s="1"/>
  <c r="D6023" i="106" s="1"/>
  <c r="K7" i="4"/>
  <c r="B3718" i="106" s="1"/>
  <c r="D3718" i="106" s="1"/>
  <c r="J4" i="4"/>
  <c r="B6220" i="106" s="1"/>
  <c r="D6220" i="106" s="1"/>
  <c r="B6352" i="106"/>
  <c r="D6352" i="106" s="1"/>
  <c r="J275" i="5"/>
  <c r="B6024" i="106"/>
  <c r="D6024" i="106" s="1"/>
  <c r="G4" i="4"/>
  <c r="B2603" i="106" s="1"/>
  <c r="D260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B5507" i="106"/>
  <c r="D5507" i="106" s="1"/>
  <c r="B7298" i="106"/>
  <c r="C35" i="131"/>
  <c r="B7299" i="106" s="1"/>
  <c r="K114" i="29" l="1"/>
  <c r="C15" i="4"/>
  <c r="B2559" i="106" s="1"/>
  <c r="D2559" i="106" s="1"/>
  <c r="F53" i="34"/>
  <c r="J17" i="4"/>
  <c r="B6227" i="106" s="1"/>
  <c r="D6227" i="106" s="1"/>
  <c r="C6" i="4"/>
  <c r="B2553" i="106" s="1"/>
  <c r="D2553" i="106" s="1"/>
  <c r="J8" i="4"/>
  <c r="B6223" i="106" s="1"/>
  <c r="D6223" i="106" s="1"/>
  <c r="B3570" i="106"/>
  <c r="D3570" i="106" s="1"/>
  <c r="K8" i="4"/>
  <c r="B7055" i="106"/>
  <c r="D7055" i="106" s="1"/>
  <c r="K332" i="29"/>
  <c r="B7225" i="106" s="1"/>
  <c r="D7225" i="106" s="1"/>
  <c r="B5421" i="106"/>
  <c r="D5421" i="106" s="1"/>
  <c r="D6" i="4"/>
  <c r="B2566" i="106" s="1"/>
  <c r="D2566" i="106" s="1"/>
  <c r="B2655" i="106"/>
  <c r="D2655" i="106" s="1"/>
  <c r="H8" i="4"/>
  <c r="F275" i="5"/>
  <c r="B5720" i="106" s="1"/>
  <c r="D5720" i="106" s="1"/>
  <c r="B5653" i="106"/>
  <c r="D5653" i="106" s="1"/>
  <c r="F6"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B2567" i="106"/>
  <c r="D2567" i="106" s="1"/>
  <c r="J20" i="4" l="1"/>
  <c r="B6230" i="106" s="1"/>
  <c r="D6230" i="106" s="1"/>
  <c r="D10" i="159"/>
  <c r="D19" i="159" s="1"/>
  <c r="D32" i="159" s="1"/>
  <c r="D49" i="159" s="1"/>
  <c r="D8" i="4"/>
  <c r="B2568" i="106" s="1"/>
  <c r="D2568" i="106" s="1"/>
  <c r="B2593" i="106"/>
  <c r="D2593" i="106" s="1"/>
  <c r="F8" i="4"/>
  <c r="K10" i="4"/>
  <c r="B4130" i="106" s="1"/>
  <c r="D4130" i="106" s="1"/>
  <c r="B3571" i="106"/>
  <c r="D3571" i="106"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c r="C6" i="146"/>
  <c r="D10" i="4"/>
  <c r="B4123" i="106" s="1"/>
  <c r="D4123" i="106" s="1"/>
  <c r="F14" i="34" l="1"/>
  <c r="F76" i="34" s="1"/>
  <c r="H18" i="118"/>
  <c r="D20" i="4"/>
  <c r="D78" i="4" s="1"/>
  <c r="H13" i="118"/>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B2574" i="106"/>
  <c r="D2574" i="106" s="1"/>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<sst xmlns="http://schemas.openxmlformats.org/spreadsheetml/2006/main" count="5306" uniqueCount="2201">
  <si>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</si>
  <si>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</si>
  <si>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</si>
  <si>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</si>
  <si>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</si>
  <si>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</si>
  <si>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</si>
  <si>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</si>
  <si>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</si>
  <si>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</si>
  <si>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</si>
  <si>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</si>
  <si>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</si>
  <si>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</si>
  <si>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</si>
  <si>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</si>
  <si>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</si>
  <si>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</si>
  <si>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</si>
  <si>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</si>
  <si>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</si>
  <si>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</si>
  <si>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</si>
  <si>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</si>
  <si>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</si>
  <si>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</si>
  <si>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</si>
  <si>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</si>
  <si>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</si>
  <si>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</si>
  <si>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</si>
  <si>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</si>
  <si>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</si>
  <si>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</si>
  <si>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</si>
  <si>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</si>
  <si>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</si>
  <si>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</si>
  <si>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</si>
  <si>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</si>
  <si>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</si>
  <si>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</si>
  <si>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</si>
  <si>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</si>
  <si>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</si>
  <si>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</si>
  <si>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</si>
  <si>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</si>
  <si>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</si>
  <si>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</si>
  <si>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</si>
  <si>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</si>
  <si>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</si>
  <si>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</si>
  <si>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</si>
  <si>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</si>
  <si>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</si>
  <si>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</si>
  <si>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</si>
  <si>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</si>
  <si>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</si>
  <si>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</si>
  <si>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</si>
  <si>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</si>
  <si>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</si>
  <si>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</si>
  <si>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</si>
  <si>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</si>
  <si>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</si>
  <si>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</si>
  <si>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</si>
  <si>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</si>
  <si>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</si>
  <si>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</si>
  <si>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</si>
  <si>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</si>
  <si>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</si>
  <si>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</si>
  <si>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</si>
  <si>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</si>
  <si>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</si>
  <si>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</si>
  <si>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</si>
  <si>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</si>
  <si>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</si>
  <si>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</si>
  <si>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</si>
  <si>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</si>
  <si>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</si>
  <si>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</si>
  <si>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</si>
  <si>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</si>
  <si>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</si>
  <si>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</si>
  <si>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</si>
  <si>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</si>
  <si>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</si>
  <si>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</si>
  <si>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</si>
  <si>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</si>
  <si>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</si>
  <si>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</si>
  <si>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</si>
  <si>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</si>
  <si>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</si>
  <si>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</si>
  <si>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</si>
  <si>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</si>
  <si>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</si>
  <si>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</si>
  <si>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</si>
  <si>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</si>
  <si>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</si>
  <si>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</si>
  <si>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</si>
  <si>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</si>
  <si>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</si>
  <si>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</si>
  <si>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</si>
  <si>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</si>
  <si>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</si>
  <si>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</si>
  <si>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</si>
  <si>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</si>
  <si>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</si>
  <si>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</si>
  <si>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</si>
  <si>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</si>
  <si>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</si>
  <si>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</si>
  <si>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</si>
  <si>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</si>
  <si>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</si>
  <si>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</si>
  <si>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</si>
  <si>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</si>
  <si>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</si>
  <si>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</si>
  <si>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</si>
  <si>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</si>
  <si>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</si>
  <si>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</si>
  <si>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</si>
  <si>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</si>
  <si>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</si>
  <si>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</si>
  <si>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</si>
  <si>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</si>
  <si>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</si>
  <si>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</si>
  <si>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</si>
  <si>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</si>
  <si>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</si>
  <si>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</si>
  <si>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</si>
  <si>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</si>
  <si>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</si>
  <si>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</si>
  <si>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</si>
  <si>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</si>
  <si>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</si>
  <si>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</si>
  <si>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</si>
  <si>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</si>
  <si>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</si>
  <si>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</si>
  <si>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</si>
  <si>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</si>
  <si>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</si>
  <si>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</si>
  <si>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</si>
  <si>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</si>
  <si>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</si>
  <si>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</si>
  <si>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</si>
  <si>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</si>
  <si>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</si>
  <si>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</si>
  <si>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</si>
  <si>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</si>
  <si>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</si>
  <si>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</si>
  <si>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</si>
  <si>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</si>
  <si>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</si>
  <si>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</si>
  <si>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</si>
  <si>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</si>
  <si>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</si>
  <si>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</si>
  <si>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</si>
  <si>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</si>
  <si>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</si>
  <si>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</si>
  <si>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</si>
  <si>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</si>
  <si>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</si>
  <si>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</si>
  <si>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</si>
  <si>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</si>
  <si>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</si>
  <si>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</si>
  <si>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</si>
  <si>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</si>
  <si>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</si>
  <si>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</si>
  <si>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</si>
  <si>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</si>
  <si>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</si>
  <si>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</si>
  <si>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</si>
  <si>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</si>
  <si>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</si>
  <si>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</si>
  <si>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</si>
  <si>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</si>
  <si>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</si>
  <si>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</si>
  <si>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</si>
  <si>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</si>
  <si>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</si>
  <si>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</si>
  <si>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</si>
  <si>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</si>
  <si>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</si>
  <si>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</si>
  <si>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</si>
  <si>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</si>
  <si>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</si>
  <si>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</si>
  <si>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</si>
  <si>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</si>
  <si>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</si>
  <si>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</si>
  <si>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</si>
  <si>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</si>
  <si>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</si>
  <si>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</si>
  <si>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</si>
  <si>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</si>
  <si>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</si>
  <si>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</si>
  <si>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</si>
  <si>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</si>
  <si>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</si>
  <si>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</si>
  <si>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</si>
  <si>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</si>
  <si>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</si>
  <si>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</si>
  <si>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</si>
  <si>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</si>
  <si>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</si>
  <si>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</si>
  <si>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</si>
  <si>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</si>
  <si>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</si>
  <si>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</si>
  <si>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</si>
  <si>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</si>
  <si>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</si>
  <si>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</si>
  <si>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</si>
  <si>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</si>
  <si>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</si>
  <si>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</si>
  <si>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</si>
  <si>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</si>
  <si>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</si>
  <si>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</si>
  <si>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</si>
  <si>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</si>
  <si>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</si>
  <si>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</si>
  <si>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</si>
  <si>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</si>
  <si>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</si>
  <si>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</si>
  <si>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</si>
  <si>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</si>
  <si>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</si>
  <si>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</si>
  <si>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</si>
  <si>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</si>
  <si>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</si>
  <si>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</si>
  <si>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</si>
  <si>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</si>
  <si>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</si>
  <si>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</si>
  <si>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</si>
  <si>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</si>
  <si>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</si>
  <si>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</si>
  <si>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</si>
  <si>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</si>
  <si>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</si>
  <si>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</si>
  <si>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</si>
  <si>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</si>
  <si>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</si>
  <si>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</si>
  <si>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</si>
  <si>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</si>
  <si>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</si>
  <si>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</si>
  <si>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</si>
  <si>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</si>
  <si>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</si>
  <si>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</si>
  <si>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</si>
  <si>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</si>
  <si>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</si>
  <si>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</si>
  <si>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</si>
  <si>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</si>
  <si>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</si>
  <si>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</si>
  <si>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</si>
  <si>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</si>
  <si>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</si>
  <si>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</si>
  <si>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</si>
  <si>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</si>
  <si>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</si>
  <si>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</si>
  <si>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</si>
  <si>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</si>
  <si>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</si>
  <si>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</si>
  <si>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</si>
  <si>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</si>
  <si>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</si>
  <si>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</si>
  <si>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</si>
  <si>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</si>
  <si>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</si>
  <si>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</si>
  <si>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</si>
  <si>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</si>
  <si>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</si>
  <si>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</si>
  <si>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</si>
  <si>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</si>
  <si>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</si>
  <si>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</si>
  <si>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</si>
  <si>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</si>
  <si>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</si>
  <si>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</si>
  <si>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</si>
  <si>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</si>
  <si>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</si>
  <si>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</si>
  <si>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</si>
  <si>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</si>
  <si>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</si>
  <si>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</si>
  <si>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</si>
  <si>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</si>
  <si>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</si>
  <si>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</si>
  <si>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</si>
  <si>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</si>
  <si>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</si>
  <si>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</si>
  <si>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</si>
  <si>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</si>
  <si>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</si>
  <si>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</si>
  <si>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</si>
  <si>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</si>
  <si>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</si>
  <si>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</si>
  <si>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</si>
  <si>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</si>
  <si>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</si>
  <si>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</si>
  <si>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</si>
  <si>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</si>
  <si>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</si>
  <si>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</si>
  <si>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</si>
  <si>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</si>
  <si>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</si>
  <si>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</si>
  <si>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</si>
  <si>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</si>
  <si>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</si>
  <si>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</si>
  <si>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</si>
  <si>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</si>
  <si>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</si>
  <si>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</si>
  <si>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</si>
  <si>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</si>
  <si>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</si>
  <si>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</si>
  <si>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</si>
  <si>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</si>
  <si>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</si>
  <si>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</si>
  <si>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</si>
  <si>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</si>
  <si>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</si>
  <si>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</si>
  <si>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</si>
  <si>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</si>
  <si>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</si>
  <si>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</si>
  <si>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</si>
  <si>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</si>
  <si>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</si>
  <si>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</si>
  <si>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</si>
  <si>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</si>
  <si>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</si>
  <si>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</si>
  <si>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</si>
  <si>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</si>
  <si>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</si>
  <si>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</si>
  <si>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</si>
  <si>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</si>
  <si>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</si>
  <si>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</si>
  <si>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</si>
  <si>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</si>
  <si>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</si>
  <si>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</si>
  <si>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</si>
  <si>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</si>
  <si>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</si>
  <si>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</si>
  <si>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</si>
  <si>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</si>
  <si>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</si>
  <si>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</si>
  <si>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</si>
  <si>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</si>
  <si>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</si>
  <si>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</si>
  <si>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</si>
  <si>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</si>
  <si>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</si>
  <si>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</si>
  <si>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</si>
  <si>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</si>
  <si>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</si>
  <si>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</si>
  <si>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</si>
  <si>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</si>
  <si>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</si>
  <si>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</si>
  <si>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</si>
  <si>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</si>
  <si>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</si>
  <si>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</si>
  <si>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</si>
  <si>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</si>
  <si>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</si>
  <si>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</si>
  <si>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</si>
  <si>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</si>
  <si>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</si>
  <si>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</si>
  <si>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</si>
  <si>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</si>
  <si>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</si>
  <si>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</si>
  <si>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</si>
  <si>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</si>
  <si>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</si>
  <si>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</si>
  <si>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</si>
  <si>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</si>
  <si>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</si>
  <si>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</si>
  <si>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</si>
  <si>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</si>
  <si>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</si>
  <si>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</si>
  <si>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</si>
  <si>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</si>
  <si>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</si>
  <si>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</si>
  <si>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</si>
  <si>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</si>
  <si>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</si>
  <si>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</si>
  <si>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</si>
  <si>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</si>
  <si>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</si>
  <si>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</si>
  <si>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</si>
  <si>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</si>
  <si>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</si>
  <si>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</si>
  <si>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</si>
  <si>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</si>
  <si>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</si>
  <si>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</si>
  <si>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</si>
  <si>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</si>
  <si>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</si>
  <si>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</si>
  <si>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</si>
  <si>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</si>
  <si>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</si>
  <si>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</si>
  <si>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</si>
  <si>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</si>
  <si>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</si>
  <si>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</si>
  <si>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</si>
  <si>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</si>
  <si>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</si>
  <si>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</si>
  <si>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</si>
  <si>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</si>
  <si>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</si>
  <si>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</si>
  <si>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</si>
  <si>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</si>
  <si>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</si>
  <si>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</si>
  <si>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</si>
  <si>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</si>
  <si>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</si>
  <si>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</si>
  <si>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</si>
  <si>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</si>
  <si>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</si>
  <si>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</si>
  <si>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</si>
  <si>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</si>
  <si>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</si>
  <si>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</si>
  <si>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</si>
  <si>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</si>
  <si>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</si>
  <si>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</si>
  <si>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</si>
  <si>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</si>
  <si>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</si>
  <si>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</si>
  <si>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</si>
  <si>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</si>
  <si>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</si>
  <si>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</si>
  <si>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</si>
  <si>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</si>
  <si>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</si>
  <si>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</si>
  <si>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</si>
  <si>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</si>
  <si>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</si>
  <si>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</si>
  <si>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</si>
  <si>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</si>
  <si>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</si>
  <si>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</si>
  <si>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</si>
  <si>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</si>
  <si>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</si>
  <si>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</si>
  <si>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</si>
  <si>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</si>
  <si>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</si>
  <si>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</si>
  <si>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</si>
  <si>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</si>
  <si>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</si>
  <si>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</si>
  <si>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</si>
  <si>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</si>
  <si>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</si>
  <si>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</si>
  <si>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</si>
  <si>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</si>
  <si>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</si>
  <si>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</si>
  <si>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</si>
  <si>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</si>
  <si>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</si>
  <si>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</si>
  <si>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</si>
  <si>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</si>
  <si>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</si>
  <si>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</si>
  <si>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</si>
  <si>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</si>
  <si>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</si>
  <si>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</si>
  <si>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</si>
  <si>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</si>
  <si>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</si>
  <si>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</si>
  <si>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</si>
  <si>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</si>
  <si>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</si>
  <si>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</si>
  <si>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</si>
  <si>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</si>
  <si>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</si>
  <si>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</si>
  <si>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</si>
  <si>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</si>
  <si>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</si>
  <si>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</si>
  <si>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</si>
  <si>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</si>
  <si>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</si>
  <si>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</si>
  <si>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</si>
  <si>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</si>
  <si>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</si>
  <si>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</si>
  <si>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</si>
  <si>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</si>
  <si>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</si>
  <si>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</si>
  <si>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</si>
  <si>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</si>
  <si>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</si>
  <si>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</si>
  <si>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</si>
  <si>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</si>
  <si>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</si>
  <si>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</si>
  <si>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</si>
  <si>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</si>
  <si>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</si>
  <si>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</si>
  <si>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</si>
  <si>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</si>
  <si>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</si>
  <si>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</si>
  <si>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</si>
  <si>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</si>
  <si>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</si>
  <si>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</si>
  <si>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</si>
  <si>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</si>
  <si>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</si>
  <si>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</si>
  <si>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</si>
  <si>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</si>
  <si>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</si>
  <si>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</si>
  <si>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</si>
  <si>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</si>
  <si>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</si>
  <si>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</si>
  <si>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</si>
  <si>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</si>
  <si>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</si>
  <si>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</si>
  <si>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</si>
  <si>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</si>
  <si>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</si>
  <si>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</si>
  <si>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</si>
  <si>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</si>
  <si>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</si>
  <si>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</si>
  <si>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</si>
  <si>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</si>
  <si>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</si>
  <si>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</si>
  <si>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</si>
  <si>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</si>
  <si>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</si>
  <si>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</si>
  <si>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</si>
  <si>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</si>
  <si>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</si>
  <si>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</si>
  <si>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</si>
  <si>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</si>
  <si>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</si>
  <si>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</si>
  <si>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</si>
  <si>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</si>
  <si>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</si>
  <si>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</si>
  <si>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</si>
  <si>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</si>
  <si>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</si>
  <si>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</si>
  <si>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</si>
  <si>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</si>
  <si>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</si>
  <si>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</si>
  <si>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</si>
  <si>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</si>
  <si>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</si>
  <si>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</si>
  <si>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</si>
  <si>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</si>
  <si>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</si>
  <si>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</si>
  <si>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</si>
  <si>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</si>
  <si>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</si>
  <si>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</si>
  <si>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</si>
  <si>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</si>
  <si>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</si>
  <si>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</si>
  <si>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</si>
  <si>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</si>
  <si>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</si>
  <si>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</si>
  <si>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</si>
  <si>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</si>
  <si>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</si>
  <si>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</si>
  <si>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</si>
  <si>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</si>
  <si>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</si>
  <si>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</si>
  <si>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</si>
  <si>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</si>
  <si>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</si>
  <si>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</si>
  <si>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</si>
  <si>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</si>
  <si>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</si>
  <si>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</si>
  <si>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</si>
  <si>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</si>
  <si>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</si>
  <si>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</si>
  <si>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</si>
  <si>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</si>
  <si>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</si>
  <si>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</si>
  <si>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</si>
  <si>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</si>
  <si>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</si>
  <si>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</si>
  <si>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</si>
  <si>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</si>
  <si>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</si>
  <si>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</si>
  <si>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</si>
  <si>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</si>
  <si>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</si>
  <si>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</si>
  <si>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</si>
  <si>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</si>
  <si>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</si>
  <si>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</si>
  <si>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</si>
  <si>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</si>
  <si>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</si>
  <si>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</si>
  <si>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</si>
  <si>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</si>
  <si>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</si>
  <si>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</si>
  <si>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</si>
  <si>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</si>
  <si>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</si>
  <si>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</si>
  <si>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</si>
  <si>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</si>
  <si>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</si>
  <si>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</si>
  <si>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</si>
  <si>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</si>
  <si>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</si>
  <si>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</si>
  <si>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</si>
  <si>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</si>
  <si>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</si>
  <si>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</si>
  <si>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</si>
  <si>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</si>
  <si>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</si>
  <si>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</si>
  <si>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</si>
  <si>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</si>
  <si>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</si>
  <si>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</si>
  <si>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</si>
  <si>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</si>
  <si>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</si>
  <si>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</si>
  <si>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</si>
  <si>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</si>
  <si>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</si>
  <si>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</si>
  <si>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</si>
  <si>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</si>
  <si>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</si>
  <si>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</si>
  <si>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</si>
  <si>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</si>
  <si>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</si>
  <si>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</si>
  <si>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</si>
  <si>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</si>
  <si>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</si>
  <si>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</si>
  <si>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</si>
  <si>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</si>
  <si>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</si>
  <si>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</si>
  <si>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</si>
  <si>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</si>
  <si>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</si>
  <si>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</si>
  <si>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</si>
  <si>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</si>
  <si>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</si>
  <si>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</si>
  <si>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</si>
  <si>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</si>
  <si>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</si>
  <si>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</si>
  <si>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</si>
  <si>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</si>
  <si>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</si>
  <si>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</si>
  <si>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</si>
  <si>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</si>
  <si>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</si>
  <si>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</si>
  <si>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</si>
  <si>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</si>
  <si>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</si>
  <si>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</si>
  <si>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</si>
  <si>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</si>
  <si>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</si>
  <si>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</si>
  <si>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</si>
  <si>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</si>
  <si>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</si>
  <si>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</si>
  <si>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</si>
  <si>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</si>
  <si>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</si>
  <si>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</si>
  <si>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</si>
  <si>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</si>
  <si>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</si>
  <si>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</si>
  <si>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</si>
  <si>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</si>
  <si>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</si>
  <si>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</si>
  <si>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</si>
  <si>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</si>
  <si>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</si>
  <si>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</si>
  <si>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</si>
  <si>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</si>
  <si>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</si>
  <si>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</si>
  <si>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</si>
  <si>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</si>
  <si>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</si>
  <si>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</si>
  <si>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</si>
  <si>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</si>
  <si>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</si>
  <si>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</si>
  <si>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</si>
  <si>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</si>
  <si>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</si>
  <si>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</si>
  <si>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</si>
  <si>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</si>
  <si>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</si>
  <si>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</si>
  <si>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</si>
  <si>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</si>
  <si>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</si>
  <si>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</si>
  <si>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</si>
  <si>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</si>
  <si>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</si>
  <si>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</si>
  <si>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</si>
  <si>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</si>
  <si>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</si>
  <si>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</si>
  <si>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</si>
  <si>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</si>
  <si>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</si>
  <si>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</si>
  <si>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</si>
  <si>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</si>
  <si>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</si>
  <si>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</si>
  <si>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</si>
  <si>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</si>
  <si>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</si>
  <si>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</si>
  <si>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</si>
  <si>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</si>
  <si>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</si>
  <si>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</si>
  <si>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</si>
  <si>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</si>
  <si>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</si>
  <si>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</si>
  <si>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</si>
  <si>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</si>
  <si>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</si>
  <si>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</si>
  <si>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</si>
  <si>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</si>
  <si>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</si>
  <si>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</si>
  <si>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</si>
  <si>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</si>
  <si>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</si>
  <si>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</si>
  <si>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</si>
  <si>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</si>
  <si>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</si>
  <si>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</si>
  <si>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</si>
  <si>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</si>
  <si>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</si>
  <si>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</si>
  <si>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</si>
  <si>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</si>
  <si>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</si>
  <si>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</si>
  <si>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</si>
  <si>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</si>
  <si>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</si>
  <si>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</si>
  <si>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</si>
  <si>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</si>
  <si>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</si>
  <si>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</si>
  <si>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</si>
  <si>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</si>
  <si>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</si>
  <si>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</si>
  <si>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</si>
  <si>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</si>
  <si>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</si>
  <si>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</si>
  <si>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</si>
  <si>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</si>
  <si>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</si>
  <si>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</si>
  <si>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</si>
  <si>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</si>
  <si>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</si>
  <si>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</si>
  <si>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</si>
  <si>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</si>
  <si>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</si>
  <si>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</si>
  <si>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</si>
  <si>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</si>
  <si>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</si>
  <si>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</si>
  <si>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</si>
  <si>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</si>
  <si>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</si>
  <si>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</si>
  <si>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</si>
  <si>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</si>
  <si>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</si>
  <si>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</si>
  <si>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</si>
  <si>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</si>
  <si>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</si>
  <si>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</si>
  <si>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</si>
  <si>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</si>
  <si>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</si>
  <si>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</si>
  <si>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</si>
  <si>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</si>
  <si>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</si>
  <si>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</si>
  <si>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</si>
  <si>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</si>
  <si>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</si>
  <si>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</si>
  <si>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</si>
  <si>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</si>
  <si>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</si>
  <si>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</si>
  <si>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</si>
  <si>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</si>
  <si>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</si>
  <si>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</si>
  <si>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</si>
  <si>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</si>
  <si>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</si>
  <si>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</si>
  <si>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</si>
  <si>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</si>
  <si>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</si>
  <si>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</si>
  <si>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</si>
  <si>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</si>
  <si>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</si>
  <si>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</si>
  <si>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</si>
  <si>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</si>
  <si>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</si>
  <si>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</si>
  <si>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</si>
  <si>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</si>
  <si>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</si>
  <si>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</si>
  <si>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</si>
  <si>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</si>
  <si>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</si>
  <si>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</si>
  <si>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</si>
  <si>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</si>
  <si>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</si>
  <si>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</si>
  <si>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</si>
  <si>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</si>
  <si>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</si>
  <si>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</si>
  <si>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</si>
  <si>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</si>
  <si>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</si>
  <si>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</si>
  <si>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</si>
  <si>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</si>
  <si>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</si>
  <si>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</si>
  <si>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</si>
  <si>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</si>
  <si>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</si>
  <si>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</si>
  <si>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</si>
  <si>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</si>
  <si>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</si>
  <si>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</si>
  <si>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</si>
  <si>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</si>
  <si>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</si>
  <si>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</si>
  <si>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</si>
  <si>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</si>
  <si>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</si>
  <si>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</si>
  <si>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</si>
  <si>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</si>
  <si>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</si>
  <si>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</si>
  <si>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</si>
  <si>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</si>
  <si>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</si>
  <si>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</si>
  <si>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</si>
  <si>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</si>
  <si>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</si>
  <si>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</si>
  <si>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</si>
  <si>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</si>
  <si>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</si>
  <si>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</si>
  <si>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</si>
  <si>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</si>
  <si>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</si>
  <si>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</si>
  <si>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</si>
  <si>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</si>
  <si>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</si>
  <si>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</si>
  <si>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</si>
  <si>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</si>
  <si>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</si>
  <si>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</si>
  <si>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</si>
  <si>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</si>
  <si>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</si>
  <si>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</si>
  <si>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</si>
  <si>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</si>
  <si>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</si>
  <si>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</si>
  <si>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</si>
  <si>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</si>
  <si>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</si>
  <si>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</si>
  <si>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</si>
  <si>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</si>
  <si>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</si>
  <si>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</si>
  <si>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</si>
  <si>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</si>
  <si>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</si>
  <si>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</si>
  <si>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</si>
  <si>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</si>
  <si>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</si>
  <si>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</si>
  <si>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</si>
  <si>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</si>
  <si>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</si>
  <si>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</si>
  <si>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</si>
  <si>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</si>
  <si>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</si>
  <si>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</si>
  <si>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</si>
  <si>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</si>
  <si>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</si>
  <si>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</si>
  <si>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</si>
  <si>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</si>
  <si>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</si>
  <si>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</si>
  <si>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</si>
  <si>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</si>
  <si>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</si>
  <si>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</si>
  <si>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</si>
  <si>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</si>
  <si>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</si>
  <si>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</si>
  <si>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</si>
  <si>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</si>
  <si>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</si>
  <si>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</si>
  <si>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</si>
  <si>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</si>
  <si>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</si>
  <si>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</si>
  <si>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</si>
  <si>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</si>
  <si>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</si>
  <si>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</si>
  <si>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</si>
  <si>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</si>
  <si>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</si>
  <si>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</si>
  <si>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</si>
  <si>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</si>
  <si>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</si>
  <si>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</si>
  <si>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</si>
  <si>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</si>
  <si>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</si>
  <si>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</si>
  <si>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</si>
  <si>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</si>
  <si>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</si>
  <si>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</si>
  <si>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</si>
  <si>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</si>
  <si>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</si>
  <si>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</si>
  <si>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</si>
  <si>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</si>
  <si>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</si>
  <si>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</si>
  <si>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</si>
  <si>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</si>
  <si>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</si>
  <si>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</si>
  <si>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</si>
  <si>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</si>
  <si>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</si>
  <si>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</si>
  <si>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</si>
  <si>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</si>
  <si>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</si>
  <si>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</si>
  <si>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</si>
  <si>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</si>
  <si>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</si>
  <si>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</si>
  <si>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</si>
  <si>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</si>
  <si>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</si>
  <si>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</si>
  <si>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</si>
  <si>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</si>
  <si>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</si>
  <si>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</si>
  <si>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</si>
  <si>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</si>
  <si>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</si>
  <si>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</si>
  <si>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</si>
  <si>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</si>
  <si>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</si>
  <si>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</si>
  <si>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</si>
  <si>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</si>
  <si>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</si>
  <si>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</si>
  <si>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</si>
  <si>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</si>
  <si>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</si>
  <si>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</si>
  <si>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</si>
  <si>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</si>
  <si>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</si>
  <si>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</si>
  <si>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</si>
  <si>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</si>
  <si>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</si>
  <si>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</si>
  <si>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</si>
  <si>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</si>
  <si>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</si>
  <si>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</si>
  <si>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</si>
  <si>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</si>
  <si>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</si>
  <si>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</si>
  <si>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</si>
  <si>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</si>
  <si>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</si>
  <si>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</si>
  <si>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</si>
  <si>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</si>
  <si>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</si>
  <si>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</si>
  <si>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</si>
  <si>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</si>
  <si>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</si>
  <si>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</si>
  <si>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</si>
  <si>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</si>
  <si>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</si>
  <si>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</si>
  <si>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</si>
  <si>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</si>
  <si>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</si>
  <si>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</si>
  <si>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</si>
  <si>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</si>
  <si>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</si>
  <si>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</si>
  <si>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</si>
  <si>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</si>
  <si>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</si>
  <si>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</si>
  <si>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</si>
  <si>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</si>
  <si>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</si>
  <si>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</si>
  <si>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</si>
  <si>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</si>
  <si>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</si>
  <si>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</si>
  <si>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</si>
  <si>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</si>
  <si>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</si>
  <si>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</si>
  <si>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</si>
  <si>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</si>
  <si>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</si>
  <si>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</si>
  <si>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</si>
  <si>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</si>
  <si>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</si>
  <si>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</si>
  <si>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</si>
  <si>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</si>
  <si>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</si>
  <si>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</si>
  <si>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</si>
  <si>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</si>
  <si>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</si>
  <si>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</si>
  <si>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</si>
  <si>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</si>
  <si>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</si>
  <si>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</si>
  <si>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</si>
  <si>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</si>
  <si>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</si>
  <si>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</si>
  <si>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</si>
  <si>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</si>
  <si>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</si>
  <si>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</si>
  <si>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</si>
  <si>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</si>
  <si>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</si>
  <si>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</si>
  <si>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</si>
  <si>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</si>
  <si>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</si>
  <si>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</si>
  <si>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</si>
  <si>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</si>
  <si>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</si>
  <si>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</si>
  <si>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</si>
  <si>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</si>
  <si>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</si>
  <si>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</si>
  <si>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</si>
  <si>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</si>
  <si>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</si>
  <si>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</si>
  <si>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</si>
  <si>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</si>
  <si>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</si>
  <si>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</si>
  <si>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</si>
  <si>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</si>
  <si>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</si>
  <si>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</si>
  <si>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</si>
  <si>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</si>
  <si>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</si>
  <si>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</si>
  <si>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</si>
  <si>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</si>
  <si>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</si>
  <si>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</si>
  <si>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</si>
  <si>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</si>
  <si>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</si>
  <si>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</si>
  <si>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</si>
  <si>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</si>
  <si>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</si>
  <si>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</si>
  <si>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</si>
  <si>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</si>
  <si>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</si>
  <si>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</si>
  <si>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</si>
  <si>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</si>
  <si>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</si>
  <si>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</si>
  <si>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</si>
  <si>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</si>
  <si>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</si>
  <si>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</si>
  <si>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</si>
  <si>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</si>
  <si>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</si>
  <si>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</si>
  <si>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</si>
  <si>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</si>
  <si>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</si>
  <si>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</si>
  <si>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</si>
  <si>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</si>
  <si>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</si>
  <si>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</si>
  <si>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</si>
  <si>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</si>
  <si>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</si>
  <si>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</si>
  <si>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</si>
  <si>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</si>
  <si>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</si>
  <si>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</si>
  <si>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</si>
  <si>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</si>
  <si>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</si>
  <si>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</si>
  <si>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</si>
  <si>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</si>
  <si>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</si>
  <si>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</si>
  <si>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</si>
  <si>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</si>
  <si>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</si>
  <si>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</si>
  <si>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</si>
  <si>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</si>
  <si>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</si>
  <si>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</si>
  <si>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</si>
  <si>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</si>
  <si>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</si>
  <si>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</si>
  <si>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</si>
  <si>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</si>
  <si>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</si>
  <si>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</si>
  <si>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</si>
  <si>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</si>
  <si>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</si>
  <si>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</si>
  <si>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</si>
  <si>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</si>
  <si>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</si>
  <si>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</si>
  <si>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</si>
  <si>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</si>
  <si>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</si>
  <si>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</si>
  <si>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</si>
  <si>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</si>
  <si>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</si>
  <si>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</si>
  <si>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</si>
  <si>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</si>
  <si>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</si>
  <si>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</si>
  <si>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</si>
  <si>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</si>
  <si>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</si>
  <si>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</si>
  <si>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</si>
  <si>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</si>
  <si>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</si>
  <si>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</si>
  <si>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</si>
  <si>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</si>
  <si>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</si>
  <si>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</si>
  <si>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</si>
  <si>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</si>
  <si>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</si>
  <si>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</si>
  <si>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</si>
  <si>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</si>
  <si>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</si>
  <si>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</si>
  <si>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</si>
  <si>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</si>
  <si>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</si>
  <si>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</si>
  <si>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</si>
  <si>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</si>
  <si>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</si>
  <si>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</si>
  <si>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</si>
  <si>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</si>
  <si>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</si>
  <si>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</si>
  <si>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</si>
  <si>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</si>
  <si>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</si>
  <si>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</si>
  <si>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</si>
  <si>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</si>
  <si>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</si>
  <si>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</si>
  <si>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</si>
  <si>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</si>
  <si>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</si>
  <si>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</si>
  <si>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</si>
  <si>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</si>
  <si>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</si>
  <si>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</si>
  <si>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</si>
  <si>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</si>
  <si>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</si>
  <si>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</si>
  <si>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</si>
  <si>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</si>
  <si>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</si>
  <si>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</si>
  <si>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</si>
  <si>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</si>
  <si>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</si>
  <si>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</si>
  <si>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</si>
  <si>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</si>
  <si>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</si>
  <si>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</si>
  <si>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</si>
  <si>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</si>
  <si>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</si>
  <si>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</si>
  <si>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</si>
  <si>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</si>
  <si>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</si>
  <si>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</si>
  <si>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</si>
  <si>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</si>
  <si>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</si>
  <si>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</si>
  <si>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</si>
  <si>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</si>
  <si>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</si>
  <si>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</si>
  <si>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</si>
  <si>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</si>
  <si>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</si>
  <si>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</si>
  <si>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</si>
  <si>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</si>
  <si>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</si>
  <si>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</si>
  <si>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</si>
  <si>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</si>
  <si>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</si>
  <si>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</si>
  <si>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</si>
  <si>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</si>
  <si>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</si>
  <si>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</si>
  <si>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</si>
  <si>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</si>
  <si>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</si>
  <si>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</si>
  <si>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</si>
  <si>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</si>
  <si>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</si>
  <si>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</si>
  <si>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</si>
  <si>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</si>
  <si>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</si>
  <si>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</si>
  <si>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</si>
  <si>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</si>
  <si>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</si>
  <si>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</si>
  <si>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</si>
  <si>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</si>
  <si>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</si>
  <si>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</si>
  <si>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</si>
  <si>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</si>
  <si>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</si>
  <si>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</si>
  <si>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</si>
  <si>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</si>
  <si>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</si>
  <si>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</si>
  <si>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</si>
  <si>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</si>
  <si>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</si>
  <si>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</si>
  <si>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</si>
  <si>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</si>
  <si>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</si>
  <si>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</si>
  <si>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</si>
  <si>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</si>
  <si>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</si>
  <si>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</si>
  <si>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</si>
  <si>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</si>
  <si>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</si>
  <si>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</si>
  <si>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</si>
  <si>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</si>
  <si>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</si>
  <si>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</si>
  <si>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</si>
  <si>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</si>
  <si>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</si>
  <si>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</si>
  <si>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</si>
  <si>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</si>
  <si>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</si>
  <si>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</si>
  <si>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</si>
  <si>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</si>
  <si>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</si>
  <si>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</si>
  <si>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</si>
  <si>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</si>
  <si>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</si>
  <si>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</si>
  <si>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</si>
  <si>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</si>
  <si>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</si>
  <si>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</si>
  <si>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</si>
  <si>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</si>
  <si>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</si>
  <si>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</si>
  <si>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</si>
  <si>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</si>
  <si>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</si>
  <si>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</si>
  <si>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</si>
  <si>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</si>
  <si>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</si>
  <si>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</si>
  <si>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</si>
  <si>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</si>
  <si>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</si>
  <si>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</si>
  <si>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</si>
  <si>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</si>
  <si>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</si>
  <si>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</si>
  <si>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</si>
  <si>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</si>
  <si>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</si>
  <si>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</si>
  <si>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</si>
  <si>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</si>
  <si>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</si>
  <si>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</si>
  <si>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</si>
  <si>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</si>
  <si>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</si>
  <si>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</si>
  <si>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</si>
  <si>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</si>
  <si>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</si>
  <si>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</si>
  <si>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</si>
  <si>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</si>
  <si>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</si>
  <si>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</si>
  <si>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</si>
  <si>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</si>
  <si>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</si>
  <si>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</si>
  <si>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</si>
  <si>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</si>
  <si>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</si>
  <si>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</si>
  <si>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</si>
  <si>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</si>
  <si>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</si>
  <si>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</si>
  <si>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</si>
  <si>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</si>
  <si>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</si>
  <si>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</si>
  <si>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</si>
  <si>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</si>
  <si>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</si>
  <si>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</si>
  <si>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</si>
  <si>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</si>
  <si>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</si>
  <si>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</si>
  <si>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</si>
  <si>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</si>
  <si>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</si>
  <si>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</si>
  <si>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</si>
  <si>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</si>
  <si>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</si>
  <si>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</si>
  <si>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</si>
  <si>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</si>
  <si>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</si>
  <si>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</si>
  <si>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</si>
  <si>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</si>
  <si>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</si>
  <si>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</si>
  <si>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</si>
  <si>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</si>
  <si>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</si>
  <si>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</si>
  <si>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</si>
  <si>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</si>
  <si>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</si>
  <si>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</si>
  <si>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</si>
  <si>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</si>
  <si>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</si>
  <si>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</si>
  <si>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</si>
  <si>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</si>
  <si>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</si>
  <si>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</si>
  <si>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</si>
  <si>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</si>
  <si>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</si>
  <si>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</si>
  <si>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</si>
  <si>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</si>
  <si>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</si>
  <si>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</si>
  <si>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</si>
  <si>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</si>
  <si>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</si>
  <si>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</si>
  <si>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</si>
  <si>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</si>
  <si>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</si>
  <si>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</si>
  <si>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</si>
  <si>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</si>
  <si>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</si>
  <si>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</si>
  <si>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</si>
  <si>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</si>
  <si>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</si>
  <si>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</si>
  <si>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</si>
  <si>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</si>
  <si>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</si>
  <si>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</si>
  <si>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</si>
  <si>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</si>
  <si>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</si>
  <si>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</si>
  <si>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</si>
  <si>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</si>
  <si>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</si>
  <si>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</si>
  <si>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</si>
  <si>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</si>
  <si>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</si>
  <si>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</si>
  <si>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</si>
  <si>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</si>
  <si>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</si>
  <si>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</si>
  <si>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</si>
  <si>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</si>
  <si>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</si>
  <si>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</si>
  <si>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</si>
  <si>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</si>
  <si>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</si>
  <si>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</si>
  <si>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</si>
  <si>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</si>
  <si>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</si>
  <si>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</si>
  <si>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</si>
  <si>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</si>
  <si>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</si>
  <si>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</si>
  <si>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</si>
  <si>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</si>
  <si>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</si>
  <si>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</si>
  <si>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</si>
  <si>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</si>
  <si>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</si>
  <si>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</si>
  <si>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</si>
  <si>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</si>
  <si>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</si>
  <si>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</si>
  <si>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</si>
  <si>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</si>
  <si>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</si>
  <si>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</si>
  <si>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</si>
  <si>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</si>
  <si>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</si>
  <si>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</si>
  <si>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</si>
  <si>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</si>
  <si>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</si>
  <si>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</si>
  <si>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</si>
  <si>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</si>
  <si>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</si>
  <si>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</si>
  <si>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</si>
  <si>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</si>
  <si>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</si>
  <si>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</si>
  <si>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</si>
  <si>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</si>
  <si>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</si>
  <si>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</si>
  <si>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</si>
  <si>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</si>
  <si>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</si>
  <si>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</si>
  <si>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</si>
  <si>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</si>
  <si>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</si>
  <si>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</si>
  <si>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</si>
  <si>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</si>
  <si>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</si>
  <si>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</si>
  <si>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</si>
  <si>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</si>
  <si>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</si>
  <si>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</si>
  <si>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</si>
  <si>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</si>
  <si>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</si>
  <si>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</si>
  <si>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</si>
  <si>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</si>
  <si>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</si>
  <si>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</si>
  <si>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</si>
  <si>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</si>
  <si>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</si>
  <si>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</si>
  <si>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</si>
  <si>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</si>
  <si>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</si>
  <si>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</si>
  <si>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</si>
  <si>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</si>
  <si>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</si>
  <si>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</si>
  <si>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</si>
  <si>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</si>
  <si>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</si>
  <si>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</si>
  <si>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</si>
  <si>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</si>
  <si>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</si>
  <si>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</si>
  <si>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</si>
  <si>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</si>
  <si>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</si>
  <si>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</si>
  <si>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</si>
  <si>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</si>
  <si>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</si>
  <si>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</si>
  <si>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</si>
  <si>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</si>
  <si>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</si>
  <si>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</si>
  <si>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</si>
  <si>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</si>
  <si>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</si>
  <si>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</si>
  <si>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</si>
  <si>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</si>
  <si>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</si>
  <si>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</si>
  <si>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</si>
  <si>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</si>
  <si>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</si>
  <si>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</si>
  <si>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</si>
  <si>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</si>
  <si>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</si>
  <si>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</si>
  <si>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</si>
  <si>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</si>
  <si>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</si>
  <si>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</si>
  <si>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</si>
  <si>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</si>
  <si>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</si>
  <si>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</si>
  <si>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</si>
  <si>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</si>
  <si>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</si>
  <si>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</si>
  <si>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</si>
  <si>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</si>
  <si>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</si>
  <si>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</si>
  <si>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</si>
  <si>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</si>
  <si>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</si>
  <si>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</si>
  <si>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</si>
  <si>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</si>
  <si>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</si>
  <si>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</si>
  <si>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</si>
  <si>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</si>
  <si>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</si>
  <si>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</si>
  <si>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</si>
  <si>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</si>
  <si>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</si>
  <si>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</si>
  <si>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</si>
  <si>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</si>
  <si>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</si>
  <si>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</si>
  <si>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</si>
  <si>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</si>
  <si>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</si>
  <si>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</si>
  <si>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</si>
  <si>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</si>
  <si>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</si>
  <si>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</si>
  <si>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</si>
  <si>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</si>
  <si>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</si>
  <si>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</si>
  <si>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</si>
  <si>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</si>
  <si>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</si>
  <si>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</si>
  <si>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</si>
  <si>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</si>
  <si>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</si>
  <si>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</si>
  <si>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</si>
  <si>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</si>
  <si>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</si>
  <si>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</si>
  <si>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</si>
  <si>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</si>
  <si>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</si>
  <si>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</si>
  <si>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</si>
  <si>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</si>
  <si>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</si>
  <si>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</si>
  <si>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</si>
  <si>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</si>
  <si>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</si>
  <si>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</si>
  <si>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</si>
  <si>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</si>
  <si>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</si>
  <si>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</si>
  <si>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</si>
  <si>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</si>
  <si>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</si>
  <si>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</si>
  <si>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</si>
  <si>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</si>
  <si>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</si>
  <si>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</si>
  <si>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</si>
  <si>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</si>
  <si>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</si>
  <si>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</si>
  <si>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</si>
  <si>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</si>
  <si>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</si>
  <si>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</si>
  <si>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</si>
  <si>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</si>
  <si>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</si>
  <si>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</si>
  <si>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</si>
  <si>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</si>
  <si>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</si>
  <si>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</si>
  <si>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</si>
  <si>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</si>
  <si>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</si>
  <si>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</si>
  <si>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</si>
  <si>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</si>
  <si>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</si>
  <si>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</si>
  <si>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</si>
  <si>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</si>
  <si>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</si>
  <si>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</si>
  <si>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</si>
  <si>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</si>
  <si>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</si>
  <si>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</si>
  <si>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</si>
  <si>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</si>
  <si>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</si>
  <si>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</si>
  <si>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</si>
  <si>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</si>
  <si>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</si>
  <si>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</si>
  <si>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</si>
  <si>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</si>
  <si>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</si>
  <si>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</si>
  <si>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</si>
  <si>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</si>
  <si>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</si>
  <si>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</si>
  <si>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</si>
  <si>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</si>
  <si>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</si>
  <si>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</si>
  <si>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</si>
  <si>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</si>
  <si>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</si>
  <si>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</si>
  <si>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</si>
  <si>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</si>
  <si>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</si>
  <si>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</si>
  <si>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</si>
  <si>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</si>
  <si>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</si>
  <si>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</si>
  <si>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</si>
  <si>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</si>
  <si>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</si>
  <si>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</si>
  <si>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</si>
  <si>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</si>
  <si>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</si>
  <si>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</si>
  <si>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</si>
  <si>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</si>
  <si>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</si>
  <si>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</si>
  <si>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</si>
  <si>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</si>
  <si>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</si>
  <si>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</si>
  <si>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</si>
  <si>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</si>
  <si>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</si>
  <si>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</si>
  <si>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</si>
  <si>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</si>
  <si>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</si>
  <si>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</si>
  <si>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</si>
  <si>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</si>
  <si>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</si>
  <si>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</si>
  <si>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</si>
  <si>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</si>
  <si>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</si>
  <si>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</si>
  <si>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</si>
  <si>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</si>
  <si>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</si>
  <si>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</si>
  <si>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</si>
  <si>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</si>
  <si>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</si>
  <si>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</si>
  <si>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</si>
  <si>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</si>
  <si>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</si>
  <si>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</si>
  <si>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</si>
  <si>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</si>
  <si>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</si>
  <si>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</si>
  <si>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</si>
  <si>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</si>
  <si>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</si>
  <si>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</si>
  <si>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</si>
  <si>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</si>
  <si>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</si>
  <si>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</si>
  <si>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</si>
  <si>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</si>
  <si>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</si>
  <si>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</si>
  <si>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</si>
  <si>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</si>
  <si>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</si>
  <si>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</si>
  <si>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</si>
  <si>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</si>
  <si>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</si>
  <si>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</si>
  <si>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</si>
  <si>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</si>
  <si>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</si>
  <si>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</si>
  <si>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</si>
  <si>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</si>
  <si>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</si>
  <si>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</si>
  <si>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</si>
  <si>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</si>
  <si>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</si>
  <si>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</si>
  <si>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</si>
  <si>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</si>
  <si>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</si>
  <si>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</si>
  <si>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</si>
  <si>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</si>
  <si>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</si>
  <si>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</si>
  <si>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</si>
  <si>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</si>
  <si>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</si>
  <si>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</si>
  <si>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</si>
  <si>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</si>
  <si>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</si>
  <si>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</si>
  <si>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</si>
  <si>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</si>
  <si>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</si>
  <si>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</si>
  <si>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</si>
  <si>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</si>
  <si>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</si>
  <si>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</si>
  <si>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</si>
  <si>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LOY MILLER TALLEY, PC</t>
  </si>
  <si>
    <t>MACOUPIN</t>
  </si>
  <si>
    <t>KENNETH E. LOY, CPA</t>
  </si>
  <si>
    <t>#2 CROSSROADS CT.</t>
  </si>
  <si>
    <t>801 N DENEEN STREET</t>
  </si>
  <si>
    <t>ALTON</t>
  </si>
  <si>
    <t xml:space="preserve">STAUNTON  </t>
  </si>
  <si>
    <t>618-465-1196</t>
  </si>
  <si>
    <t>618-465-2900</t>
  </si>
  <si>
    <t>060-003363</t>
  </si>
  <si>
    <t>KEN@LMPTCPAS.COM</t>
  </si>
  <si>
    <t>DAN COX</t>
  </si>
  <si>
    <t>MICHELLE MUELLER</t>
  </si>
  <si>
    <t>DCOX@STAUNTONSCHOOLS.ORG</t>
  </si>
  <si>
    <t>MMUELLER@ROE40.COM</t>
  </si>
  <si>
    <t>618-635-2962</t>
  </si>
  <si>
    <t>618-635-2994</t>
  </si>
  <si>
    <t>217-854-4016</t>
  </si>
  <si>
    <t>217-854-2032</t>
  </si>
  <si>
    <t>2008 GO LIMITED LIFE SAFETY</t>
  </si>
  <si>
    <t>2009 BOND ISSUE</t>
  </si>
  <si>
    <t>2016 BOND ISSUE</t>
  </si>
  <si>
    <t>US DEPARTMENT OF AGRICULTURE:</t>
  </si>
  <si>
    <t>PASS-THROUGH FROM IL STATE BOARD OF EDUCATION</t>
  </si>
  <si>
    <t xml:space="preserve"> (M) NATIONAL SCHOOL LUNCH PROGRAM</t>
  </si>
  <si>
    <t xml:space="preserve">     NATIONAL SCHOOL LUNCH PROGRAM</t>
  </si>
  <si>
    <t>(M)   SCHOOL BREAKFAST PROGRAM</t>
  </si>
  <si>
    <t xml:space="preserve">  SCHOOL BREAKFAST PROGRAM</t>
  </si>
  <si>
    <t xml:space="preserve">  COMMODITIES (NON-CASH)</t>
  </si>
  <si>
    <t>DEPARTMENT OF DEFENSE  FRESH FRUITS &amp; VEGETABLES</t>
  </si>
  <si>
    <t>16-4210-00</t>
  </si>
  <si>
    <t>15-4210-00</t>
  </si>
  <si>
    <t>16-4220-00</t>
  </si>
  <si>
    <t>15-4220-00</t>
  </si>
  <si>
    <t>16-4250-00</t>
  </si>
  <si>
    <t>N/A</t>
  </si>
  <si>
    <t>US DEPARTMENT OF EDUCATION:</t>
  </si>
  <si>
    <t xml:space="preserve">  PASS-THROUGH PROGRAMS FROM IL STATE BOARD OF EDUCATION:</t>
  </si>
  <si>
    <t>16-4300-00</t>
  </si>
  <si>
    <t>15-4300-00</t>
  </si>
  <si>
    <t>16-4932-00</t>
  </si>
  <si>
    <t>15-4932-00</t>
  </si>
  <si>
    <t>US DEPARTMENT OF HEALTH &amp; HUMAN SERVICES:</t>
  </si>
  <si>
    <t xml:space="preserve">  MEDICAID ADMINISTRATIVE OUTREACH</t>
  </si>
  <si>
    <t>PASS-THROUGH ILLINOIS DEPARTMENT OF HEALTHCARE &amp; FAMILY SERVICES</t>
  </si>
  <si>
    <t>16-4991-00</t>
  </si>
  <si>
    <t xml:space="preserve">    TOTAL US DEPARTMENT OF HEALT H &amp; HUMAN SERVICES</t>
  </si>
  <si>
    <t>OTHER PASS-THROUGH ENTITIES -</t>
  </si>
  <si>
    <t>PASS-THROUGH PROGRAMS FROM MAC. COUNTY REGIONAL VOCATION ED. COOP.</t>
  </si>
  <si>
    <t>PERKINS TITLE IIC</t>
  </si>
  <si>
    <t>PASS-TRHOUGH FROM SPECIAL EDUCATION REGION 3:</t>
  </si>
  <si>
    <t>IDEA FLOW-THROUGH FED</t>
  </si>
  <si>
    <t>IDEA PRESCHOOL</t>
  </si>
  <si>
    <t>TOTAL PASS THROUGH SPECIAL EDUCATION</t>
  </si>
  <si>
    <t>TOTAL OTHER PASS-THROUGH ENTITIES</t>
  </si>
  <si>
    <t>16-4620-00</t>
  </si>
  <si>
    <t>16-4600-00</t>
  </si>
  <si>
    <t>TOTAL FEDERAL FUNDS:</t>
  </si>
  <si>
    <t>PASS-THROUGH IL STATE BOARD OF EDUCATION</t>
  </si>
  <si>
    <t xml:space="preserve"> PASS-THROUGH DEPARTMENT OF HEALTHCARE &amp; FAMILY SERVICES</t>
  </si>
  <si>
    <t>PASS-THROUGH OTHER ENTITIES</t>
  </si>
  <si>
    <t>TOTAL FEDERAL AWARDS</t>
  </si>
  <si>
    <t xml:space="preserve"> TOTAL PASS-THROUGH MACOUPIN COUNTY</t>
  </si>
  <si>
    <t>16-4745-00</t>
  </si>
  <si>
    <t>NO FEDERAL AWARDS WERE PROVIDED TO SUBRECIPIENTS</t>
  </si>
  <si>
    <r>
      <t xml:space="preserve">The accompanying Schedule of Expenditures of Federal Awards includes the federal grant activity of </t>
    </r>
    <r>
      <rPr>
        <b/>
        <sz val="9"/>
        <rFont val="Arial"/>
        <family val="2"/>
      </rPr>
      <t>Staunton Community School District #6</t>
    </r>
    <r>
      <rPr>
        <sz val="9"/>
        <rFont val="Arial"/>
        <family val="2"/>
      </rPr>
      <t xml:space="preserve"> and is presented on the </t>
    </r>
    <r>
      <rPr>
        <b/>
        <sz val="9"/>
        <rFont val="Arial"/>
        <family val="2"/>
      </rPr>
      <t>Cash Basis</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</si>
  <si>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Staunton Community School District #6</t>
    </r>
    <r>
      <rPr>
        <sz val="9"/>
        <rFont val="Arial"/>
        <family val="2"/>
      </rPr>
      <t xml:space="preserve"> provided federal awards to subrecipients as follows:</t>
    </r>
  </si>
  <si>
    <r>
      <t xml:space="preserve">The following amounts were expended in the form of non-cash assistance by </t>
    </r>
    <r>
      <rPr>
        <b/>
        <sz val="9"/>
        <rFont val="Arial"/>
        <family val="2"/>
      </rPr>
      <t>Staunton Community School District #6</t>
    </r>
    <r>
      <rPr>
        <sz val="9"/>
        <rFont val="Arial"/>
        <family val="2"/>
      </rPr>
      <t xml:space="preserve"> and </t>
    </r>
    <r>
      <rPr>
        <b/>
        <sz val="9"/>
        <rFont val="Arial"/>
        <family val="2"/>
      </rPr>
      <t>are</t>
    </r>
    <r>
      <rPr>
        <sz val="9"/>
        <rFont val="Arial"/>
        <family val="2"/>
      </rPr>
      <t xml:space="preserve"> included in the Schedule of Expenditures of Federal Awards:</t>
    </r>
  </si>
  <si>
    <t>ADVERSE</t>
  </si>
  <si>
    <t>UNMODIFIED</t>
  </si>
  <si>
    <t>NATIONAL SCHOOL LUNCH PROGRAM</t>
  </si>
  <si>
    <t>SCHOOL BREAKFAST PROGRAM</t>
  </si>
  <si>
    <t>TITLE I - LOW INCOME</t>
  </si>
  <si>
    <t>TITLE II - TEACHER QUALITY</t>
  </si>
  <si>
    <t>(M) IDEA FLOW-THROUGH FED</t>
  </si>
  <si>
    <t>(M) IDEA PRESCHOOL</t>
  </si>
  <si>
    <t>NO FINDINGS FOR FISCAL YEAR ENDED JUNE 30, 2016</t>
  </si>
  <si>
    <t>2015-001</t>
  </si>
  <si>
    <t xml:space="preserve">TITLE I LOW INCOME SALARIES AND </t>
  </si>
  <si>
    <t xml:space="preserve">EXPENDITURES PAID FROM THE GRANT </t>
  </si>
  <si>
    <t xml:space="preserve">WERE NOT APPROVED, ACCURATE, </t>
  </si>
  <si>
    <t>AND/OR ALLOWABLE</t>
  </si>
  <si>
    <t>PROCEDURES HAVE BEEN CHANGED TO</t>
  </si>
  <si>
    <t>ENSURE THAT ALL GRANT EXPENDITURES</t>
  </si>
  <si>
    <t>ARE ALLOWABLE AND SUPPORT THE PROGRAM</t>
  </si>
  <si>
    <t>INTENT</t>
  </si>
  <si>
    <t>2015-002</t>
  </si>
  <si>
    <t>TITLE II TEACHER QUALITY SALARIES</t>
  </si>
  <si>
    <t>PAID FROM GRANT FUNDS WERE NOT</t>
  </si>
  <si>
    <t>APPROVED AND/OR ACCURATE</t>
  </si>
  <si>
    <t>ENSURE THAT ALL SALARIES PAID FROM</t>
  </si>
  <si>
    <t>GRANT FUNDS ARE APPROVED AND/OR</t>
  </si>
  <si>
    <t>ACCURATE</t>
  </si>
  <si>
    <t>2015-003</t>
  </si>
  <si>
    <t>CAFETERIA PROGRAMS DID NOT MEET</t>
  </si>
  <si>
    <t>THE MONITORING REQUIRMENTS FOR</t>
  </si>
  <si>
    <t>COMPLIANCE WITH THE FEDERAL AND</t>
  </si>
  <si>
    <t>STATE PROGRAM REGULATIONS</t>
  </si>
  <si>
    <t>PROCEDURES HAVE BEEN IMPROVED TO</t>
  </si>
  <si>
    <t xml:space="preserve">ENSURE THAT COMPLIANCE IS MET WITH ALL </t>
  </si>
  <si>
    <t>ASPECTS OF THE FEDERAL AND STATE</t>
  </si>
  <si>
    <t>PROGRAM REGULATIONS</t>
  </si>
  <si>
    <t>Revenue #1719 - Education $608 Homecoming play gate admissions</t>
  </si>
  <si>
    <t>Revenue #1999 - Education $66,172 Grants/Contributions/Refunds, O&amp;M $199 Reimbursement, Debt Services $446 Refund</t>
  </si>
  <si>
    <t xml:space="preserve">Revenue #3999 - Education $1,622 Refund </t>
  </si>
  <si>
    <t>Revenue #4799 - Education $11,133 CTE Grant</t>
  </si>
  <si>
    <t>Asset #190 - Debt Service Fund $130,000 Money held in escrow for Bonds</t>
  </si>
  <si>
    <t xml:space="preserve">  TOTAL US DEPARTMENT OF AGRICULTURE</t>
  </si>
  <si>
    <t>TOTAL PASS-THROUGH FROM US DEPARTMENT OF EDUCATION</t>
  </si>
  <si>
    <t>Staunton CUSD 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</si>
</sst>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098" t="s">
        <v>474</v>
      </c>
      <c r="J1" s="2099"/>
      <c r="K1" s="2099"/>
      <c r="L1" s="2099"/>
      <c r="M1" s="2099"/>
      <c r="N1" s="2099"/>
      <c r="O1" s="2099"/>
      <c r="P1" s="2099"/>
      <c r="Q1" s="2099"/>
      <c r="R1" s="2099"/>
      <c r="S1" s="2099"/>
    </row>
    <row r="2" spans="1:28" ht="12" customHeight="1" x14ac:dyDescent="0.2">
      <c r="A2" s="202" t="s">
        <v>1965</v>
      </c>
      <c r="D2" s="203"/>
      <c r="I2" s="2100" t="s">
        <v>1155</v>
      </c>
      <c r="J2" s="2099"/>
      <c r="K2" s="2099"/>
      <c r="L2" s="2099"/>
      <c r="M2" s="2099"/>
      <c r="N2" s="2099"/>
      <c r="O2" s="2099"/>
      <c r="P2" s="2099"/>
      <c r="Q2" s="2099"/>
      <c r="R2" s="2099"/>
      <c r="S2" s="2099"/>
    </row>
    <row r="3" spans="1:28" ht="12" customHeight="1" x14ac:dyDescent="0.2">
      <c r="A3" s="1876" t="s">
        <v>1953</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2090</v>
      </c>
      <c r="C5" s="179" t="s">
        <v>1083</v>
      </c>
      <c r="D5" s="363"/>
      <c r="E5" s="363"/>
      <c r="H5" s="193"/>
      <c r="I5" s="2108" t="s">
        <v>788</v>
      </c>
      <c r="J5" s="2107"/>
      <c r="K5" s="2107"/>
      <c r="L5" s="2107"/>
      <c r="M5" s="2107"/>
      <c r="N5" s="2107"/>
      <c r="O5" s="2107"/>
      <c r="P5" s="2107"/>
      <c r="Q5" s="2107"/>
      <c r="R5" s="2107"/>
      <c r="S5" s="2107"/>
    </row>
    <row r="6" spans="1:28" ht="14.1" customHeight="1" x14ac:dyDescent="0.2">
      <c r="B6" s="445"/>
      <c r="C6" s="179" t="s">
        <v>1084</v>
      </c>
      <c r="D6" s="363"/>
      <c r="E6" s="363"/>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4"/>
      <c r="K11" s="181"/>
      <c r="O11" s="1761" t="s">
        <v>2090</v>
      </c>
      <c r="P11" s="379" t="s">
        <v>225</v>
      </c>
      <c r="Q11" s="184"/>
      <c r="R11" s="182"/>
      <c r="S11" s="181"/>
      <c r="T11" s="2123"/>
      <c r="U11" s="2124"/>
      <c r="V11" s="2124"/>
      <c r="W11" s="2124"/>
      <c r="X11" s="2124"/>
      <c r="Y11" s="2124"/>
      <c r="Z11" s="2124"/>
      <c r="AA11" s="2125"/>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2">
        <v>40056006026</v>
      </c>
      <c r="B13" s="2133"/>
      <c r="C13" s="2133"/>
      <c r="D13" s="2133"/>
      <c r="E13" s="2133"/>
      <c r="F13" s="2133"/>
      <c r="G13" s="2133"/>
      <c r="H13" s="2134"/>
      <c r="I13" s="185"/>
      <c r="J13" s="184"/>
      <c r="K13" s="182"/>
      <c r="L13" s="184"/>
      <c r="M13" s="184"/>
      <c r="N13" s="184"/>
      <c r="O13" s="184"/>
      <c r="P13" s="184"/>
      <c r="Q13" s="184"/>
      <c r="R13" s="184"/>
      <c r="S13" s="184"/>
      <c r="T13" s="2137" t="s">
        <v>2091</v>
      </c>
      <c r="U13" s="2138"/>
      <c r="V13" s="2138"/>
      <c r="W13" s="2138"/>
      <c r="X13" s="2138"/>
      <c r="Y13" s="2139"/>
      <c r="Z13" s="2139"/>
      <c r="AA13" s="2140"/>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6" t="s">
        <v>2092</v>
      </c>
      <c r="B15" s="2135"/>
      <c r="C15" s="2135"/>
      <c r="D15" s="2135"/>
      <c r="E15" s="2135"/>
      <c r="F15" s="2135"/>
      <c r="G15" s="2135"/>
      <c r="H15" s="2136"/>
      <c r="T15" s="2067" t="s">
        <v>2093</v>
      </c>
      <c r="U15" s="2088"/>
      <c r="V15" s="2088"/>
      <c r="W15" s="2088"/>
      <c r="X15" s="2088"/>
      <c r="Y15" s="2141"/>
      <c r="Z15" s="2141"/>
      <c r="AA15" s="214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2" t="s">
        <v>2200</v>
      </c>
      <c r="B17" s="2093"/>
      <c r="C17" s="2093"/>
      <c r="D17" s="2093"/>
      <c r="E17" s="2093"/>
      <c r="F17" s="2093"/>
      <c r="G17" s="2093"/>
      <c r="H17" s="2118"/>
      <c r="T17" s="2146" t="s">
        <v>2094</v>
      </c>
      <c r="U17" s="2147"/>
      <c r="V17" s="2147"/>
      <c r="W17" s="2147"/>
      <c r="X17" s="2147"/>
      <c r="Y17" s="2147"/>
      <c r="Z17" s="2147"/>
      <c r="AA17" s="2148"/>
    </row>
    <row r="18" spans="1:27" ht="13.5" customHeight="1" x14ac:dyDescent="0.2">
      <c r="A18" s="364" t="s">
        <v>627</v>
      </c>
      <c r="B18" s="346"/>
      <c r="C18" s="342"/>
      <c r="D18" s="346"/>
      <c r="E18" s="346"/>
      <c r="F18" s="346"/>
      <c r="G18" s="346"/>
      <c r="H18" s="276"/>
      <c r="I18" s="2117" t="s">
        <v>784</v>
      </c>
      <c r="J18" s="2076"/>
      <c r="K18" s="2076"/>
      <c r="L18" s="2076"/>
      <c r="M18" s="2076"/>
      <c r="N18" s="2076"/>
      <c r="O18" s="2076"/>
      <c r="P18" s="2076"/>
      <c r="Q18" s="2076"/>
      <c r="R18" s="2076"/>
      <c r="S18" s="2077"/>
      <c r="T18" s="364" t="s">
        <v>827</v>
      </c>
      <c r="U18" s="271"/>
      <c r="V18" s="342"/>
      <c r="W18" s="270"/>
      <c r="X18" s="364" t="s">
        <v>306</v>
      </c>
      <c r="Y18" s="351"/>
      <c r="Z18" s="1974" t="s">
        <v>785</v>
      </c>
      <c r="AA18" s="201"/>
    </row>
    <row r="19" spans="1:27" ht="13.5" customHeight="1" x14ac:dyDescent="0.2">
      <c r="A19" s="2086" t="s">
        <v>2095</v>
      </c>
      <c r="B19" s="2084"/>
      <c r="C19" s="2084"/>
      <c r="D19" s="2084"/>
      <c r="E19" s="2084"/>
      <c r="F19" s="2084"/>
      <c r="G19" s="2084"/>
      <c r="H19" s="2066"/>
      <c r="I19" s="184"/>
      <c r="J19" s="378"/>
      <c r="K19" s="195"/>
      <c r="L19" s="193"/>
      <c r="M19" s="659" t="s">
        <v>360</v>
      </c>
      <c r="P19" s="181"/>
      <c r="Q19" s="181"/>
      <c r="R19" s="181"/>
      <c r="S19" s="185"/>
      <c r="T19" s="2086" t="s">
        <v>2096</v>
      </c>
      <c r="U19" s="2065"/>
      <c r="V19" s="2065"/>
      <c r="W19" s="2066"/>
      <c r="X19" s="2083" t="s">
        <v>2030</v>
      </c>
      <c r="Y19" s="2145"/>
      <c r="Z19" s="2143">
        <v>62002</v>
      </c>
      <c r="AA19" s="214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4" t="s">
        <v>2097</v>
      </c>
      <c r="B21" s="2065"/>
      <c r="C21" s="2065"/>
      <c r="D21" s="2065"/>
      <c r="E21" s="2065"/>
      <c r="F21" s="2065"/>
      <c r="G21" s="2065"/>
      <c r="H21" s="2066"/>
      <c r="I21" s="2112" t="s">
        <v>786</v>
      </c>
      <c r="J21" s="2107"/>
      <c r="K21" s="2107"/>
      <c r="L21" s="2107"/>
      <c r="M21" s="2107"/>
      <c r="N21" s="2107"/>
      <c r="O21" s="2107"/>
      <c r="P21" s="2107"/>
      <c r="Q21" s="2107"/>
      <c r="R21" s="2107"/>
      <c r="S21" s="2113"/>
      <c r="T21" s="2092" t="s">
        <v>2098</v>
      </c>
      <c r="U21" s="2152"/>
      <c r="V21" s="2152"/>
      <c r="W21" s="2152"/>
      <c r="X21" s="2157" t="s">
        <v>2099</v>
      </c>
      <c r="Y21" s="2155"/>
      <c r="Z21" s="2155"/>
      <c r="AA21" s="2156"/>
    </row>
    <row r="22" spans="1:27" ht="13.5" customHeight="1" x14ac:dyDescent="0.2">
      <c r="A22" s="366" t="s">
        <v>628</v>
      </c>
      <c r="B22" s="279"/>
      <c r="C22" s="279"/>
      <c r="D22" s="279"/>
      <c r="E22" s="279"/>
      <c r="F22" s="279"/>
      <c r="G22" s="279"/>
      <c r="H22" s="280"/>
      <c r="I22" s="2114" t="s">
        <v>1804</v>
      </c>
      <c r="J22" s="2115"/>
      <c r="K22" s="2115"/>
      <c r="L22" s="2115"/>
      <c r="M22" s="2115"/>
      <c r="N22" s="2115"/>
      <c r="O22" s="2115"/>
      <c r="P22" s="2115"/>
      <c r="Q22" s="2115"/>
      <c r="R22" s="2115"/>
      <c r="S22" s="2116"/>
      <c r="T22" s="364" t="s">
        <v>2026</v>
      </c>
      <c r="U22" s="271"/>
      <c r="V22" s="342"/>
      <c r="W22" s="271"/>
      <c r="X22" s="1975" t="s">
        <v>1631</v>
      </c>
      <c r="Z22" s="200"/>
      <c r="AA22" s="201"/>
    </row>
    <row r="23" spans="1:27" ht="13.5" customHeight="1" x14ac:dyDescent="0.2">
      <c r="A23" s="2109"/>
      <c r="B23" s="2110"/>
      <c r="C23" s="2110"/>
      <c r="D23" s="2110"/>
      <c r="E23" s="2110"/>
      <c r="F23" s="2110"/>
      <c r="G23" s="2110"/>
      <c r="H23" s="2111"/>
      <c r="T23" s="2092" t="s">
        <v>2100</v>
      </c>
      <c r="U23" s="2152"/>
      <c r="V23" s="2152"/>
      <c r="W23" s="2152"/>
      <c r="X23" s="2154">
        <v>42736</v>
      </c>
      <c r="Y23" s="2155"/>
      <c r="Z23" s="2155"/>
      <c r="AA23" s="2156"/>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62088</v>
      </c>
      <c r="B25" s="2065"/>
      <c r="C25" s="2065"/>
      <c r="D25" s="2065"/>
      <c r="E25" s="2065"/>
      <c r="F25" s="2065"/>
      <c r="G25" s="2065"/>
      <c r="H25" s="2066"/>
      <c r="I25" s="660"/>
      <c r="J25" s="204"/>
      <c r="K25" s="204"/>
      <c r="L25" s="204"/>
      <c r="M25" s="204"/>
      <c r="N25" s="204"/>
      <c r="O25" s="204"/>
      <c r="P25" s="204"/>
      <c r="Q25" s="204"/>
      <c r="R25" s="204"/>
      <c r="S25" s="205"/>
      <c r="T25" s="2149" t="s">
        <v>2101</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2004</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1761" t="s">
        <v>2090</v>
      </c>
      <c r="K29" s="182" t="s">
        <v>675</v>
      </c>
      <c r="L29" s="391"/>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t="s">
        <v>2090</v>
      </c>
      <c r="C30" s="673" t="s">
        <v>1385</v>
      </c>
      <c r="D30" s="182"/>
      <c r="E30" s="182"/>
      <c r="F30" s="1280"/>
      <c r="G30" s="661"/>
      <c r="H30" s="661"/>
      <c r="I30" s="274"/>
      <c r="J30" s="1761" t="s">
        <v>2090</v>
      </c>
      <c r="K30" s="182" t="s">
        <v>675</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2090</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4"/>
      <c r="Q35" s="2065"/>
      <c r="R35" s="2065"/>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2" t="s">
        <v>2102</v>
      </c>
      <c r="B38" s="2093"/>
      <c r="C38" s="2093"/>
      <c r="D38" s="2093"/>
      <c r="E38" s="2093"/>
      <c r="F38" s="2065"/>
      <c r="G38" s="2065"/>
      <c r="H38" s="2066"/>
      <c r="I38" s="2087"/>
      <c r="J38" s="2088"/>
      <c r="K38" s="2088"/>
      <c r="L38" s="2088"/>
      <c r="M38" s="2088"/>
      <c r="N38" s="2088"/>
      <c r="O38" s="2088"/>
      <c r="P38" s="2068"/>
      <c r="Q38" s="2068"/>
      <c r="R38" s="2068"/>
      <c r="S38" s="2069"/>
      <c r="T38" s="2067" t="s">
        <v>2103</v>
      </c>
      <c r="U38" s="2088"/>
      <c r="V38" s="2088"/>
      <c r="W38" s="2088"/>
      <c r="X38" s="2068"/>
      <c r="Y38" s="2068"/>
      <c r="Z38" s="2068"/>
      <c r="AA38" s="2069"/>
    </row>
    <row r="39" spans="1:27" ht="12" customHeight="1" x14ac:dyDescent="0.2">
      <c r="A39" s="2070" t="s">
        <v>628</v>
      </c>
      <c r="B39" s="2071"/>
      <c r="C39" s="342"/>
      <c r="D39" s="339"/>
      <c r="E39" s="339"/>
      <c r="F39" s="349"/>
      <c r="G39" s="339"/>
      <c r="H39" s="276"/>
      <c r="I39" s="2070" t="s">
        <v>628</v>
      </c>
      <c r="J39" s="2071"/>
      <c r="K39" s="2071"/>
      <c r="L39" s="2071"/>
      <c r="M39" s="2071"/>
      <c r="N39" s="336"/>
      <c r="O39" s="342"/>
      <c r="P39" s="342"/>
      <c r="Q39" s="348"/>
      <c r="R39" s="342"/>
      <c r="S39" s="276"/>
      <c r="T39" s="342" t="s">
        <v>628</v>
      </c>
      <c r="U39" s="271"/>
      <c r="V39" s="342"/>
      <c r="W39" s="270"/>
      <c r="X39" s="348"/>
      <c r="Y39" s="200"/>
      <c r="Z39" s="200"/>
      <c r="AA39" s="201"/>
    </row>
    <row r="40" spans="1:27" ht="13.5" customHeight="1" x14ac:dyDescent="0.2">
      <c r="A40" s="2078" t="s">
        <v>2104</v>
      </c>
      <c r="B40" s="2079"/>
      <c r="C40" s="2080"/>
      <c r="D40" s="2080"/>
      <c r="E40" s="2080"/>
      <c r="F40" s="2081"/>
      <c r="G40" s="2081"/>
      <c r="H40" s="2082"/>
      <c r="I40" s="2095"/>
      <c r="J40" s="2096"/>
      <c r="K40" s="2096"/>
      <c r="L40" s="2096"/>
      <c r="M40" s="2096"/>
      <c r="N40" s="2096"/>
      <c r="O40" s="2096"/>
      <c r="P40" s="2096"/>
      <c r="Q40" s="2096"/>
      <c r="R40" s="2096"/>
      <c r="S40" s="2097"/>
      <c r="T40" s="2095" t="s">
        <v>2105</v>
      </c>
      <c r="U40" s="2153"/>
      <c r="V40" s="2096"/>
      <c r="W40" s="2096"/>
      <c r="X40" s="2096"/>
      <c r="Y40" s="2096"/>
      <c r="Z40" s="2096"/>
      <c r="AA40" s="209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6" t="s">
        <v>2106</v>
      </c>
      <c r="B42" s="2065"/>
      <c r="C42" s="2066"/>
      <c r="D42" s="2083" t="s">
        <v>2107</v>
      </c>
      <c r="E42" s="2065"/>
      <c r="F42" s="2065"/>
      <c r="G42" s="2065"/>
      <c r="H42" s="2066"/>
      <c r="I42" s="2067"/>
      <c r="J42" s="2068"/>
      <c r="K42" s="2068"/>
      <c r="L42" s="2068"/>
      <c r="M42" s="2068"/>
      <c r="N42" s="2068"/>
      <c r="O42" s="2069"/>
      <c r="P42" s="2094"/>
      <c r="Q42" s="2068"/>
      <c r="R42" s="2068"/>
      <c r="S42" s="2069"/>
      <c r="T42" s="2067" t="s">
        <v>2108</v>
      </c>
      <c r="U42" s="2068"/>
      <c r="V42" s="2068"/>
      <c r="W42" s="2069"/>
      <c r="X42" s="2094" t="s">
        <v>2109</v>
      </c>
      <c r="Y42" s="2068"/>
      <c r="Z42" s="2068"/>
      <c r="AA42" s="206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8"/>
      <c r="C4" s="2175" t="s">
        <v>497</v>
      </c>
      <c r="D4" s="2176"/>
      <c r="E4" s="2176"/>
      <c r="F4" s="2176"/>
      <c r="G4" s="2176"/>
      <c r="H4" s="2176"/>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2002</v>
      </c>
    </row>
    <row r="30" spans="1:4" s="33" customFormat="1" x14ac:dyDescent="0.2">
      <c r="A30" s="30"/>
      <c r="B30" s="1756"/>
      <c r="C30" s="620"/>
      <c r="D30" s="1625" t="s">
        <v>2003</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2037</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2090</v>
      </c>
      <c r="C51" s="627">
        <v>22</v>
      </c>
      <c r="D51" s="389" t="s">
        <v>1864</v>
      </c>
      <c r="E51" s="27"/>
      <c r="F51" s="1609"/>
      <c r="G51" s="1784" t="s">
        <v>1863</v>
      </c>
      <c r="H51" s="2033">
        <v>35370</v>
      </c>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2091</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8">
        <v>107980948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3.7225599999999998E-2</v>
      </c>
      <c r="E10" s="100" t="s">
        <v>1186</v>
      </c>
      <c r="F10" s="472">
        <v>9.3679999999999996E-3</v>
      </c>
      <c r="G10" s="100" t="s">
        <v>1186</v>
      </c>
      <c r="H10" s="472">
        <v>4.3109000000000003E-3</v>
      </c>
      <c r="I10" s="100" t="s">
        <v>1187</v>
      </c>
      <c r="J10" s="473">
        <f>ROUND(D10+F10+H10,5)</f>
        <v>5.0900000000000001E-2</v>
      </c>
      <c r="K10" s="93"/>
      <c r="L10" s="472">
        <v>9.4649999999999997E-4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8455683</v>
      </c>
      <c r="E16" s="100"/>
      <c r="F16" s="82">
        <f>SUM('Acct Summary 7-8'!C17,'Acct Summary 7-8'!D17,'Acct Summary 7-8'!F17)</f>
        <v>9081186</v>
      </c>
      <c r="G16" s="100"/>
      <c r="H16" s="82">
        <f>SUM(D16-F16)</f>
        <v>-625503</v>
      </c>
      <c r="I16" s="93"/>
      <c r="J16" s="82">
        <f>SUM('Acct Summary 7-8'!C81,'Acct Summary 7-8'!D81,'Acct Summary 7-8'!F81,'Acct Summary 7-8'!I81)</f>
        <v>2549514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14901370.824000001</v>
      </c>
      <c r="I31" s="332"/>
      <c r="J31" s="93"/>
      <c r="K31" s="93"/>
      <c r="L31" s="93"/>
      <c r="M31" s="93"/>
    </row>
    <row r="32" spans="1:13" ht="13.35" customHeight="1" x14ac:dyDescent="0.2">
      <c r="B32" s="2063" t="s">
        <v>2090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1785000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Staunton CUSD 6</v>
      </c>
      <c r="E7" s="136"/>
      <c r="G7" s="137"/>
      <c r="H7" s="138"/>
      <c r="I7" s="138"/>
      <c r="J7" s="138"/>
      <c r="K7" s="138"/>
      <c r="L7"/>
      <c r="M7"/>
      <c r="N7"/>
      <c r="O7"/>
      <c r="P7"/>
    </row>
    <row r="8" spans="1:18" ht="12.75" x14ac:dyDescent="0.2">
      <c r="A8"/>
      <c r="B8"/>
      <c r="C8" s="134" t="s">
        <v>1341</v>
      </c>
      <c r="D8" s="139">
        <f>COVER!A13</f>
        <v>40056006026</v>
      </c>
      <c r="E8" s="140"/>
      <c r="G8"/>
      <c r="H8"/>
      <c r="I8"/>
      <c r="J8"/>
      <c r="K8"/>
      <c r="L8"/>
      <c r="M8"/>
      <c r="N8"/>
      <c r="O8"/>
      <c r="P8"/>
    </row>
    <row r="9" spans="1:18" ht="12.75" x14ac:dyDescent="0.2">
      <c r="A9"/>
      <c r="B9"/>
      <c r="C9" s="134" t="s">
        <v>829</v>
      </c>
      <c r="D9" s="334" t="str">
        <f>COVER!A15</f>
        <v>MACOUPIN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2549514</v>
      </c>
      <c r="I12" s="1162"/>
      <c r="J12" s="1162"/>
      <c r="K12" s="1163">
        <f>TRUNC((H12/H13*100000),5)/100000</f>
        <v>0.30151485100000003</v>
      </c>
      <c r="L12" s="1164"/>
      <c r="M12" s="102" t="s">
        <v>1364</v>
      </c>
      <c r="N12" s="102"/>
      <c r="O12" s="1165">
        <v>0.35</v>
      </c>
      <c r="P12" s="154"/>
      <c r="Q12" s="154"/>
    </row>
    <row r="13" spans="1:18" s="156" customFormat="1" ht="11.25" x14ac:dyDescent="0.2">
      <c r="A13" s="154"/>
      <c r="B13" s="1159"/>
      <c r="C13" s="2208" t="s">
        <v>1638</v>
      </c>
      <c r="D13" s="2209"/>
      <c r="E13" s="154"/>
      <c r="F13" s="326" t="s">
        <v>930</v>
      </c>
      <c r="G13" s="1160"/>
      <c r="H13" s="1161">
        <f>SUM('Acct Summary 7-8'!C8+'Acct Summary 7-8'!D8+'Acct Summary 7-8'!F8+'Acct Summary 7-8'!I8)+H14</f>
        <v>8455683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9081186</v>
      </c>
      <c r="I17" s="1162"/>
      <c r="J17" s="1168"/>
      <c r="K17" s="1163">
        <f>TRUNC((H17/H18*100000),5)/100000</f>
        <v>1.0739742725999999</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8455683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2.7241207000000003</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2549514</v>
      </c>
      <c r="I24" s="684"/>
      <c r="J24" s="684"/>
      <c r="K24" s="1172">
        <f>TRUNC(((H24/H25*100000)/100000),2)</f>
        <v>101.06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25225.516670000001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4671795.7152199997</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1785000</v>
      </c>
      <c r="I32" s="1170"/>
      <c r="J32" s="1170"/>
      <c r="K32" s="1172">
        <f>TRUNC(100-((((H32/H33*100))*100)/100),2)</f>
        <v>88.02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14901370.824000001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2" sqref="A2"/>
      <selection pane="bottomLeft" activeCell="N22" sqref="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666577</v>
      </c>
      <c r="D4" s="412">
        <v>94613</v>
      </c>
      <c r="E4" s="412">
        <v>40266</v>
      </c>
      <c r="F4" s="412">
        <v>644005</v>
      </c>
      <c r="G4" s="412">
        <v>490069</v>
      </c>
      <c r="H4" s="412"/>
      <c r="I4" s="412">
        <v>512887</v>
      </c>
      <c r="J4" s="436">
        <v>64637</v>
      </c>
      <c r="K4" s="412">
        <v>46844</v>
      </c>
      <c r="L4" s="412">
        <v>125388</v>
      </c>
      <c r="M4" s="433"/>
      <c r="N4" s="482"/>
    </row>
    <row r="5" spans="1:14" x14ac:dyDescent="0.2">
      <c r="A5" s="477" t="s">
        <v>1173</v>
      </c>
      <c r="B5" s="40">
        <v>120</v>
      </c>
      <c r="C5" s="687"/>
      <c r="D5" s="412"/>
      <c r="E5" s="412"/>
      <c r="F5" s="412"/>
      <c r="G5" s="412"/>
      <c r="H5" s="412"/>
      <c r="I5" s="412">
        <v>631432</v>
      </c>
      <c r="J5" s="436"/>
      <c r="K5" s="439"/>
      <c r="L5" s="688">
        <v>75770</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v>130000</v>
      </c>
      <c r="F12" s="412"/>
      <c r="G12" s="412"/>
      <c r="H12" s="412"/>
      <c r="I12" s="412"/>
      <c r="J12" s="436"/>
      <c r="K12" s="412"/>
      <c r="L12" s="412"/>
      <c r="M12" s="482"/>
      <c r="N12" s="482"/>
    </row>
    <row r="13" spans="1:14" ht="13.5" customHeight="1" thickBot="1" x14ac:dyDescent="0.25">
      <c r="A13" s="464" t="s">
        <v>749</v>
      </c>
      <c r="B13" s="457"/>
      <c r="C13" s="689">
        <f>SUM(C4:C12)</f>
        <v>666577</v>
      </c>
      <c r="D13" s="689">
        <f t="shared" ref="D13:L13" si="0">SUM(D4:D12)</f>
        <v>94613</v>
      </c>
      <c r="E13" s="689">
        <f t="shared" si="0"/>
        <v>170266</v>
      </c>
      <c r="F13" s="689">
        <f t="shared" si="0"/>
        <v>644005</v>
      </c>
      <c r="G13" s="689">
        <f t="shared" si="0"/>
        <v>490069</v>
      </c>
      <c r="H13" s="689">
        <f t="shared" si="0"/>
        <v>0</v>
      </c>
      <c r="I13" s="689">
        <f t="shared" si="0"/>
        <v>1144319</v>
      </c>
      <c r="J13" s="689">
        <f t="shared" si="0"/>
        <v>64637</v>
      </c>
      <c r="K13" s="689">
        <f t="shared" si="0"/>
        <v>46844</v>
      </c>
      <c r="L13" s="689">
        <f t="shared" si="0"/>
        <v>201158</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223421</v>
      </c>
      <c r="N16" s="719"/>
    </row>
    <row r="17" spans="1:14" s="704" customFormat="1" ht="12.75" customHeight="1" x14ac:dyDescent="0.2">
      <c r="A17" s="718" t="s">
        <v>1751</v>
      </c>
      <c r="B17" s="542">
        <v>230</v>
      </c>
      <c r="C17" s="507"/>
      <c r="D17" s="507"/>
      <c r="E17" s="507"/>
      <c r="F17" s="507"/>
      <c r="G17" s="507"/>
      <c r="H17" s="507"/>
      <c r="I17" s="507"/>
      <c r="J17" s="507"/>
      <c r="K17" s="507"/>
      <c r="L17" s="507"/>
      <c r="M17" s="436">
        <v>10976007</v>
      </c>
      <c r="N17" s="719"/>
    </row>
    <row r="18" spans="1:14" s="704" customFormat="1" ht="12.75" customHeight="1" x14ac:dyDescent="0.2">
      <c r="A18" s="718" t="s">
        <v>1752</v>
      </c>
      <c r="B18" s="542">
        <v>240</v>
      </c>
      <c r="C18" s="507"/>
      <c r="D18" s="507"/>
      <c r="E18" s="507"/>
      <c r="F18" s="507"/>
      <c r="G18" s="507"/>
      <c r="H18" s="507"/>
      <c r="I18" s="507"/>
      <c r="J18" s="507"/>
      <c r="K18" s="507"/>
      <c r="L18" s="507"/>
      <c r="M18" s="436">
        <v>773280</v>
      </c>
      <c r="N18" s="719"/>
    </row>
    <row r="19" spans="1:14" s="704" customFormat="1" ht="12.75" customHeight="1" x14ac:dyDescent="0.2">
      <c r="A19" s="718" t="s">
        <v>1753</v>
      </c>
      <c r="B19" s="542">
        <v>250</v>
      </c>
      <c r="C19" s="507"/>
      <c r="D19" s="507"/>
      <c r="E19" s="507"/>
      <c r="F19" s="507"/>
      <c r="G19" s="507"/>
      <c r="H19" s="507"/>
      <c r="I19" s="507"/>
      <c r="J19" s="507"/>
      <c r="K19" s="507"/>
      <c r="L19" s="507"/>
      <c r="M19" s="436">
        <v>6129030</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170266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1614734</v>
      </c>
    </row>
    <row r="23" spans="1:14" ht="13.5" customHeight="1" thickBot="1" x14ac:dyDescent="0.25">
      <c r="A23" s="464" t="s">
        <v>748</v>
      </c>
      <c r="B23" s="724"/>
      <c r="C23" s="433"/>
      <c r="D23" s="433"/>
      <c r="E23" s="433"/>
      <c r="F23" s="433"/>
      <c r="G23" s="433"/>
      <c r="H23" s="433"/>
      <c r="I23" s="433"/>
      <c r="J23" s="433"/>
      <c r="K23" s="433"/>
      <c r="L23" s="433"/>
      <c r="M23" s="693">
        <f>SUM(M15:M22)</f>
        <v>18101738</v>
      </c>
      <c r="N23" s="693">
        <f>SUM(N21:N22)</f>
        <v>1785000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201158</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201158</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1785000</v>
      </c>
    </row>
    <row r="37" spans="1:14" ht="13.5" thickBot="1" x14ac:dyDescent="0.25">
      <c r="A37" s="464" t="s">
        <v>758</v>
      </c>
      <c r="B37" s="724"/>
      <c r="C37" s="507"/>
      <c r="D37" s="507"/>
      <c r="E37" s="507"/>
      <c r="F37" s="507"/>
      <c r="G37" s="507"/>
      <c r="H37" s="507"/>
      <c r="I37" s="507"/>
      <c r="J37" s="507"/>
      <c r="K37" s="507"/>
      <c r="L37" s="514"/>
      <c r="M37" s="433"/>
      <c r="N37" s="693">
        <f>SUM(N36:N36)</f>
        <v>1785000</v>
      </c>
    </row>
    <row r="38" spans="1:14" customFormat="1" ht="13.5" customHeight="1" thickTop="1" x14ac:dyDescent="0.2">
      <c r="A38" s="628" t="s">
        <v>496</v>
      </c>
      <c r="B38" s="542">
        <v>714</v>
      </c>
      <c r="C38" s="727"/>
      <c r="D38" s="727"/>
      <c r="E38" s="727">
        <v>170266</v>
      </c>
      <c r="F38" s="727"/>
      <c r="G38" s="727">
        <v>490069</v>
      </c>
      <c r="H38" s="727"/>
      <c r="I38" s="727"/>
      <c r="J38" s="726">
        <v>64637</v>
      </c>
      <c r="K38" s="727">
        <v>46844</v>
      </c>
      <c r="L38" s="1100"/>
      <c r="M38" s="694"/>
      <c r="N38" s="694"/>
    </row>
    <row r="39" spans="1:14" customFormat="1" ht="13.5" customHeight="1" x14ac:dyDescent="0.2">
      <c r="A39" s="628" t="s">
        <v>405</v>
      </c>
      <c r="B39" s="542">
        <v>730</v>
      </c>
      <c r="C39" s="727">
        <v>666577</v>
      </c>
      <c r="D39" s="727">
        <v>94613</v>
      </c>
      <c r="E39" s="727"/>
      <c r="F39" s="727">
        <v>644005</v>
      </c>
      <c r="G39" s="727"/>
      <c r="H39" s="727"/>
      <c r="I39" s="727">
        <v>1144319</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18101738</v>
      </c>
      <c r="N40" s="694"/>
    </row>
    <row r="41" spans="1:14" ht="13.5" customHeight="1" thickBot="1" x14ac:dyDescent="0.25">
      <c r="A41" s="464" t="s">
        <v>760</v>
      </c>
      <c r="B41" s="455"/>
      <c r="C41" s="485">
        <f>(SUM(C34,C37,C38,C39))</f>
        <v>666577</v>
      </c>
      <c r="D41" s="485">
        <f t="shared" ref="D41:L41" si="2">SUM(D34,D37,D38:D39)</f>
        <v>94613</v>
      </c>
      <c r="E41" s="485">
        <f t="shared" si="2"/>
        <v>170266</v>
      </c>
      <c r="F41" s="485">
        <f t="shared" si="2"/>
        <v>644005</v>
      </c>
      <c r="G41" s="485">
        <f t="shared" si="2"/>
        <v>490069</v>
      </c>
      <c r="H41" s="485">
        <f t="shared" si="2"/>
        <v>0</v>
      </c>
      <c r="I41" s="485">
        <f t="shared" si="2"/>
        <v>1144319</v>
      </c>
      <c r="J41" s="485">
        <f t="shared" si="2"/>
        <v>64637</v>
      </c>
      <c r="K41" s="485">
        <f t="shared" si="2"/>
        <v>46844</v>
      </c>
      <c r="L41" s="485">
        <f t="shared" si="2"/>
        <v>201158</v>
      </c>
      <c r="M41" s="485">
        <f>SUM(M40)</f>
        <v>18101738</v>
      </c>
      <c r="N41" s="485">
        <f>SUM(N37)</f>
        <v>1785000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pane="bottomLeft" activeCell="G88" sqref="G8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1985</v>
      </c>
      <c r="B4" s="292">
        <v>1000</v>
      </c>
      <c r="C4" s="695">
        <f>'Revenues 9-14'!C109</f>
        <v>2401924</v>
      </c>
      <c r="D4" s="695">
        <f>'Revenues 9-14'!D109</f>
        <v>530840</v>
      </c>
      <c r="E4" s="695">
        <f>'Revenues 9-14'!E109</f>
        <v>234534</v>
      </c>
      <c r="F4" s="695">
        <f>'Revenues 9-14'!F109</f>
        <v>299563</v>
      </c>
      <c r="G4" s="695">
        <f>'Revenues 9-14'!G109</f>
        <v>154856</v>
      </c>
      <c r="H4" s="695">
        <f>'Revenues 9-14'!H109</f>
        <v>0</v>
      </c>
      <c r="I4" s="695">
        <f>'Revenues 9-14'!I109</f>
        <v>56242</v>
      </c>
      <c r="J4" s="695">
        <f>'Revenues 9-14'!J109</f>
        <v>224136</v>
      </c>
      <c r="K4" s="695">
        <f>'Revenues 9-14'!K109</f>
        <v>52474</v>
      </c>
      <c r="L4" s="39"/>
    </row>
    <row r="5" spans="1:13" ht="22.5" x14ac:dyDescent="0.2">
      <c r="A5" s="733" t="s">
        <v>1986</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3">
        <v>3000</v>
      </c>
      <c r="C6" s="696">
        <f>'Revenues 9-14'!C173</f>
        <v>4116922</v>
      </c>
      <c r="D6" s="696">
        <f>'Revenues 9-14'!D173</f>
        <v>0</v>
      </c>
      <c r="E6" s="696">
        <f>'Revenues 9-14'!E173</f>
        <v>0</v>
      </c>
      <c r="F6" s="696">
        <f>'Revenues 9-14'!F173</f>
        <v>162421</v>
      </c>
      <c r="G6" s="696">
        <f>'Revenues 9-14'!G173</f>
        <v>12827</v>
      </c>
      <c r="H6" s="696">
        <f>'Revenues 9-14'!H173</f>
        <v>0</v>
      </c>
      <c r="I6" s="696">
        <f>'Revenues 9-14'!I173</f>
        <v>0</v>
      </c>
      <c r="J6" s="696">
        <f>'Revenues 9-14'!J173</f>
        <v>0</v>
      </c>
      <c r="K6" s="696">
        <f>'Revenues 9-14'!K173</f>
        <v>0</v>
      </c>
      <c r="L6" s="39"/>
      <c r="M6" s="222"/>
    </row>
    <row r="7" spans="1:13" x14ac:dyDescent="0.2">
      <c r="A7" s="734" t="s">
        <v>1988</v>
      </c>
      <c r="B7" s="293">
        <v>4000</v>
      </c>
      <c r="C7" s="696">
        <f>'Revenues 9-14'!C274</f>
        <v>887771</v>
      </c>
      <c r="D7" s="696">
        <f>'Revenues 9-14'!D274</f>
        <v>0</v>
      </c>
      <c r="E7" s="696">
        <f>'Revenues 9-14'!E274</f>
        <v>0</v>
      </c>
      <c r="F7" s="696">
        <f>'Revenues 9-14'!F274</f>
        <v>0</v>
      </c>
      <c r="G7" s="696">
        <f>'Revenues 9-14'!G274</f>
        <v>5950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7406617</v>
      </c>
      <c r="D8" s="485">
        <f t="shared" ref="D8:K8" si="0">SUM(D4:D7)</f>
        <v>530840</v>
      </c>
      <c r="E8" s="485">
        <f t="shared" si="0"/>
        <v>234534</v>
      </c>
      <c r="F8" s="485">
        <f t="shared" si="0"/>
        <v>461984</v>
      </c>
      <c r="G8" s="485">
        <f t="shared" si="0"/>
        <v>173633</v>
      </c>
      <c r="H8" s="485">
        <f t="shared" si="0"/>
        <v>0</v>
      </c>
      <c r="I8" s="485">
        <f t="shared" si="0"/>
        <v>56242</v>
      </c>
      <c r="J8" s="485">
        <f t="shared" si="0"/>
        <v>224136</v>
      </c>
      <c r="K8" s="485">
        <f t="shared" si="0"/>
        <v>52474</v>
      </c>
      <c r="L8" s="39"/>
    </row>
    <row r="9" spans="1:13" ht="15" thickTop="1" x14ac:dyDescent="0.2">
      <c r="A9" s="1019" t="s">
        <v>348</v>
      </c>
      <c r="B9" s="456">
        <v>3998</v>
      </c>
      <c r="C9" s="418">
        <v>1982368</v>
      </c>
      <c r="D9" s="489"/>
      <c r="E9" s="418"/>
      <c r="F9" s="418"/>
      <c r="G9" s="700"/>
      <c r="H9" s="418"/>
      <c r="I9" s="494" t="s">
        <v>1390</v>
      </c>
      <c r="J9" s="435"/>
      <c r="K9" s="418"/>
      <c r="L9" s="39"/>
    </row>
    <row r="10" spans="1:13" s="48" customFormat="1" ht="13.5" thickBot="1" x14ac:dyDescent="0.25">
      <c r="A10" s="464" t="s">
        <v>1394</v>
      </c>
      <c r="B10" s="457"/>
      <c r="C10" s="485">
        <f>SUM(C8:C9)</f>
        <v>9388985</v>
      </c>
      <c r="D10" s="485">
        <f t="shared" ref="D10:K10" si="1">SUM(D8:D9)</f>
        <v>530840</v>
      </c>
      <c r="E10" s="485">
        <f t="shared" si="1"/>
        <v>234534</v>
      </c>
      <c r="F10" s="485">
        <f t="shared" si="1"/>
        <v>461984</v>
      </c>
      <c r="G10" s="485">
        <f t="shared" si="1"/>
        <v>173633</v>
      </c>
      <c r="H10" s="485">
        <f t="shared" si="1"/>
        <v>0</v>
      </c>
      <c r="I10" s="485">
        <f t="shared" si="1"/>
        <v>56242</v>
      </c>
      <c r="J10" s="485">
        <f t="shared" si="1"/>
        <v>224136</v>
      </c>
      <c r="K10" s="485">
        <f t="shared" si="1"/>
        <v>52474</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5692960</v>
      </c>
      <c r="D12" s="498" t="s">
        <v>1390</v>
      </c>
      <c r="E12" s="433" t="s">
        <v>1390</v>
      </c>
      <c r="F12" s="433" t="s">
        <v>1390</v>
      </c>
      <c r="G12" s="695">
        <f>'Expenditures 15-22'!K223</f>
        <v>92275</v>
      </c>
      <c r="H12" s="431"/>
      <c r="I12" s="433" t="s">
        <v>1390</v>
      </c>
      <c r="J12" s="433" t="s">
        <v>1390</v>
      </c>
      <c r="K12" s="431" t="s">
        <v>1390</v>
      </c>
      <c r="L12" s="39"/>
    </row>
    <row r="13" spans="1:13" x14ac:dyDescent="0.2">
      <c r="A13" s="734" t="s">
        <v>536</v>
      </c>
      <c r="B13" s="293">
        <v>2000</v>
      </c>
      <c r="C13" s="696">
        <f>'Expenditures 15-22'!K74</f>
        <v>1580654</v>
      </c>
      <c r="D13" s="696">
        <f>'Expenditures 15-22'!K129</f>
        <v>813319</v>
      </c>
      <c r="E13" s="482" t="s">
        <v>1390</v>
      </c>
      <c r="F13" s="696">
        <f>'Expenditures 15-22'!K178</f>
        <v>308830</v>
      </c>
      <c r="G13" s="696">
        <f>'Expenditures 15-22'!K273</f>
        <v>165461</v>
      </c>
      <c r="H13" s="696">
        <f>'Expenditures 15-22'!K296</f>
        <v>0</v>
      </c>
      <c r="I13" s="433" t="s">
        <v>1390</v>
      </c>
      <c r="J13" s="749">
        <f>'Expenditures 15-22'!K323</f>
        <v>250780</v>
      </c>
      <c r="K13" s="701">
        <f>'Expenditures 15-22'!K341</f>
        <v>84026</v>
      </c>
      <c r="L13" s="39"/>
    </row>
    <row r="14" spans="1:13" x14ac:dyDescent="0.2">
      <c r="A14" s="734" t="s">
        <v>528</v>
      </c>
      <c r="B14" s="293">
        <v>3000</v>
      </c>
      <c r="C14" s="696">
        <f>'Expenditures 15-22'!K75</f>
        <v>33467</v>
      </c>
      <c r="D14" s="696">
        <f>'Expenditures 15-22'!K130</f>
        <v>0</v>
      </c>
      <c r="E14" s="498" t="s">
        <v>1390</v>
      </c>
      <c r="F14" s="696">
        <f>'Expenditures 15-22'!K179</f>
        <v>0</v>
      </c>
      <c r="G14" s="696">
        <f>'Expenditures 15-22'!K274</f>
        <v>292</v>
      </c>
      <c r="H14" s="490"/>
      <c r="I14" s="433" t="s">
        <v>1390</v>
      </c>
      <c r="J14" s="433" t="s">
        <v>1390</v>
      </c>
      <c r="K14" s="490" t="s">
        <v>1390</v>
      </c>
      <c r="L14" s="39"/>
    </row>
    <row r="15" spans="1:13" x14ac:dyDescent="0.2">
      <c r="A15" s="734" t="s">
        <v>114</v>
      </c>
      <c r="B15" s="293">
        <v>4000</v>
      </c>
      <c r="C15" s="696">
        <f>'Expenditures 15-22'!K102</f>
        <v>651956</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1730280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7959037</v>
      </c>
      <c r="D17" s="485">
        <f t="shared" si="2"/>
        <v>813319</v>
      </c>
      <c r="E17" s="485">
        <f t="shared" si="2"/>
        <v>1730280</v>
      </c>
      <c r="F17" s="485">
        <f t="shared" si="2"/>
        <v>308830</v>
      </c>
      <c r="G17" s="485">
        <f t="shared" si="2"/>
        <v>258028</v>
      </c>
      <c r="H17" s="485">
        <f t="shared" si="2"/>
        <v>0</v>
      </c>
      <c r="I17" s="433"/>
      <c r="J17" s="485">
        <f>SUM(J12:J16)</f>
        <v>250780</v>
      </c>
      <c r="K17" s="485">
        <f>SUM(K12:K16)</f>
        <v>84026</v>
      </c>
      <c r="L17" s="39"/>
    </row>
    <row r="18" spans="1:12" ht="15" customHeight="1" thickTop="1" x14ac:dyDescent="0.2">
      <c r="A18" s="1020" t="s">
        <v>1322</v>
      </c>
      <c r="B18" s="258">
        <v>4180</v>
      </c>
      <c r="C18" s="695">
        <f t="shared" ref="C18:H18" si="3">C9</f>
        <v>1982368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9941405</v>
      </c>
      <c r="D19" s="485">
        <f t="shared" si="4"/>
        <v>813319</v>
      </c>
      <c r="E19" s="485">
        <f t="shared" si="4"/>
        <v>1730280</v>
      </c>
      <c r="F19" s="485">
        <f t="shared" si="4"/>
        <v>308830</v>
      </c>
      <c r="G19" s="485">
        <f t="shared" si="4"/>
        <v>258028</v>
      </c>
      <c r="H19" s="485">
        <f t="shared" si="4"/>
        <v>0</v>
      </c>
      <c r="I19" s="433"/>
      <c r="J19" s="485">
        <f>SUM(J17:J18)</f>
        <v>250780</v>
      </c>
      <c r="K19" s="485">
        <f>SUM(K17:K18)</f>
        <v>84026</v>
      </c>
      <c r="L19" s="39"/>
    </row>
    <row r="20" spans="1:12" ht="27" thickTop="1" thickBot="1" x14ac:dyDescent="0.25">
      <c r="A20" s="458" t="s">
        <v>1323</v>
      </c>
      <c r="B20" s="459"/>
      <c r="C20" s="1018">
        <f>C8-C17</f>
        <v>-552420</v>
      </c>
      <c r="D20" s="1018">
        <f t="shared" ref="D20:K20" si="5">D8-D17</f>
        <v>-282479</v>
      </c>
      <c r="E20" s="1018">
        <f t="shared" si="5"/>
        <v>-1495746</v>
      </c>
      <c r="F20" s="1018">
        <f t="shared" si="5"/>
        <v>153154</v>
      </c>
      <c r="G20" s="1018">
        <f t="shared" si="5"/>
        <v>-84395</v>
      </c>
      <c r="H20" s="1018">
        <f t="shared" si="5"/>
        <v>0</v>
      </c>
      <c r="I20" s="1018">
        <f t="shared" si="5"/>
        <v>56242</v>
      </c>
      <c r="J20" s="1018">
        <f t="shared" si="5"/>
        <v>-26644</v>
      </c>
      <c r="K20" s="1018">
        <f t="shared" si="5"/>
        <v>-31552</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v>200000</v>
      </c>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1700000</v>
      </c>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86914</v>
      </c>
      <c r="D43" s="436"/>
      <c r="E43" s="436"/>
      <c r="F43" s="436"/>
      <c r="G43" s="436"/>
      <c r="H43" s="436"/>
      <c r="I43" s="436"/>
      <c r="J43" s="436"/>
      <c r="K43" s="436"/>
      <c r="L43" s="504"/>
    </row>
    <row r="44" spans="1:12" s="704" customFormat="1" ht="13.5" customHeight="1" thickBot="1" x14ac:dyDescent="0.25">
      <c r="A44" s="728" t="s">
        <v>440</v>
      </c>
      <c r="B44" s="709"/>
      <c r="C44" s="692">
        <f>SUM(C24:C43)</f>
        <v>86914</v>
      </c>
      <c r="D44" s="692">
        <f t="shared" ref="D44:K44" si="6">SUM(D24:D43)</f>
        <v>200000</v>
      </c>
      <c r="E44" s="692">
        <f t="shared" si="6"/>
        <v>1700000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200000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v>86914</v>
      </c>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86914</v>
      </c>
      <c r="F76" s="692">
        <f t="shared" si="7"/>
        <v>0</v>
      </c>
      <c r="G76" s="692">
        <f t="shared" si="7"/>
        <v>0</v>
      </c>
      <c r="H76" s="692">
        <f t="shared" si="7"/>
        <v>0</v>
      </c>
      <c r="I76" s="692">
        <f t="shared" si="7"/>
        <v>200000</v>
      </c>
      <c r="J76" s="692">
        <f t="shared" si="7"/>
        <v>0</v>
      </c>
      <c r="K76" s="692">
        <f t="shared" si="7"/>
        <v>0</v>
      </c>
      <c r="L76" s="504"/>
    </row>
    <row r="77" spans="1:12" ht="14.25" thickTop="1" thickBot="1" x14ac:dyDescent="0.25">
      <c r="A77" s="1027" t="s">
        <v>1402</v>
      </c>
      <c r="B77" s="710"/>
      <c r="C77" s="444">
        <f t="shared" ref="C77:K77" si="8">C44-C76</f>
        <v>86914</v>
      </c>
      <c r="D77" s="444">
        <f t="shared" si="8"/>
        <v>200000</v>
      </c>
      <c r="E77" s="444">
        <f t="shared" si="8"/>
        <v>1613086</v>
      </c>
      <c r="F77" s="444">
        <f t="shared" si="8"/>
        <v>0</v>
      </c>
      <c r="G77" s="444">
        <f t="shared" si="8"/>
        <v>0</v>
      </c>
      <c r="H77" s="444">
        <f t="shared" si="8"/>
        <v>0</v>
      </c>
      <c r="I77" s="444">
        <f t="shared" si="8"/>
        <v>-200000</v>
      </c>
      <c r="J77" s="444">
        <f t="shared" si="8"/>
        <v>0</v>
      </c>
      <c r="K77" s="444">
        <f t="shared" si="8"/>
        <v>0</v>
      </c>
      <c r="L77" s="39"/>
    </row>
    <row r="78" spans="1:12" ht="29.25" customHeight="1" thickTop="1" thickBot="1" x14ac:dyDescent="0.25">
      <c r="A78" s="2215" t="s">
        <v>700</v>
      </c>
      <c r="B78" s="2216"/>
      <c r="C78" s="443">
        <f t="shared" ref="C78:K78" si="9">C20+C77</f>
        <v>-465506</v>
      </c>
      <c r="D78" s="443">
        <f t="shared" si="9"/>
        <v>-82479</v>
      </c>
      <c r="E78" s="443">
        <f t="shared" si="9"/>
        <v>117340</v>
      </c>
      <c r="F78" s="443">
        <f t="shared" si="9"/>
        <v>153154</v>
      </c>
      <c r="G78" s="443">
        <f t="shared" si="9"/>
        <v>-84395</v>
      </c>
      <c r="H78" s="443">
        <f t="shared" si="9"/>
        <v>0</v>
      </c>
      <c r="I78" s="443">
        <f t="shared" si="9"/>
        <v>-143758</v>
      </c>
      <c r="J78" s="443">
        <f t="shared" si="9"/>
        <v>-26644</v>
      </c>
      <c r="K78" s="443">
        <f t="shared" si="9"/>
        <v>-31552</v>
      </c>
      <c r="L78" s="505"/>
    </row>
    <row r="79" spans="1:12" ht="13.5" thickTop="1" x14ac:dyDescent="0.2">
      <c r="A79" s="820" t="s">
        <v>1928</v>
      </c>
      <c r="B79" s="460"/>
      <c r="C79" s="435">
        <v>1132083</v>
      </c>
      <c r="D79" s="703">
        <v>177092</v>
      </c>
      <c r="E79" s="703">
        <v>52926</v>
      </c>
      <c r="F79" s="703">
        <v>490851</v>
      </c>
      <c r="G79" s="703">
        <v>574464</v>
      </c>
      <c r="H79" s="703">
        <v>0</v>
      </c>
      <c r="I79" s="703">
        <v>1288077</v>
      </c>
      <c r="J79" s="703">
        <v>91281</v>
      </c>
      <c r="K79" s="703">
        <v>78396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666577</v>
      </c>
      <c r="D81" s="485">
        <f>SUM(D78:D80)</f>
        <v>94613</v>
      </c>
      <c r="E81" s="485">
        <f t="shared" ref="E81:K81" si="10">SUM(E78:E80)</f>
        <v>170266</v>
      </c>
      <c r="F81" s="485">
        <f t="shared" si="10"/>
        <v>644005</v>
      </c>
      <c r="G81" s="485">
        <f t="shared" si="10"/>
        <v>490069</v>
      </c>
      <c r="H81" s="485">
        <f t="shared" si="10"/>
        <v>0</v>
      </c>
      <c r="I81" s="485">
        <f t="shared" si="10"/>
        <v>1144319</v>
      </c>
      <c r="J81" s="485">
        <f t="shared" si="10"/>
        <v>64637</v>
      </c>
      <c r="K81" s="485">
        <f t="shared" si="10"/>
        <v>46844</v>
      </c>
      <c r="L81" s="39"/>
    </row>
    <row r="82" spans="1:12" ht="0.75" customHeight="1" thickTop="1" thickBot="1" x14ac:dyDescent="0.25">
      <c r="A82" s="632" t="s">
        <v>406</v>
      </c>
      <c r="B82" s="630"/>
      <c r="C82" s="1136">
        <f>(C81-C79)</f>
        <v>-465506</v>
      </c>
      <c r="D82" s="1136">
        <f t="shared" ref="D82:K82" si="11">(D81-D79)</f>
        <v>-82479</v>
      </c>
      <c r="E82" s="1136">
        <f t="shared" si="11"/>
        <v>117340</v>
      </c>
      <c r="F82" s="1136">
        <f t="shared" si="11"/>
        <v>153154</v>
      </c>
      <c r="G82" s="1136">
        <f t="shared" si="11"/>
        <v>-84395</v>
      </c>
      <c r="H82" s="1136">
        <f t="shared" si="11"/>
        <v>0</v>
      </c>
      <c r="I82" s="1136">
        <f t="shared" si="11"/>
        <v>-143758</v>
      </c>
      <c r="J82" s="1136">
        <f t="shared" si="11"/>
        <v>-26644</v>
      </c>
      <c r="K82" s="1136">
        <f t="shared" si="11"/>
        <v>-31552</v>
      </c>
    </row>
    <row r="83" spans="1:12" ht="14.25" hidden="1" thickTop="1" thickBot="1" x14ac:dyDescent="0.25">
      <c r="A83" s="729" t="s">
        <v>407</v>
      </c>
      <c r="B83" s="631"/>
      <c r="C83" s="1137">
        <f>C82/C81</f>
        <v>-0.69835292846887909</v>
      </c>
      <c r="D83" s="1137">
        <f t="shared" ref="D83:K83" si="12">D82/D81</f>
        <v>-0.87175123925887565</v>
      </c>
      <c r="E83" s="1137">
        <f t="shared" si="12"/>
        <v>0.68915696615883382</v>
      </c>
      <c r="F83" s="1137">
        <f t="shared" si="12"/>
        <v>0.23781492379717548</v>
      </c>
      <c r="G83" s="1137">
        <f t="shared" si="12"/>
        <v>-0.17221044383545991</v>
      </c>
      <c r="H83" s="1137" t="e">
        <f t="shared" si="12"/>
        <v>#DIV/0!</v>
      </c>
      <c r="I83" s="1137">
        <f t="shared" si="12"/>
        <v>-0.12562755665159803</v>
      </c>
      <c r="J83" s="1137">
        <f t="shared" si="12"/>
        <v>-0.41220972508006248</v>
      </c>
      <c r="K83" s="1137">
        <f t="shared" si="12"/>
        <v>-0.67355477755955939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05" activePane="bottomLeft" state="frozen"/>
      <selection activeCell="A2" sqref="A2"/>
      <selection pane="bottomLeft" activeCell="C108" sqref="C10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1968</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1906274</v>
      </c>
      <c r="D5" s="418">
        <v>513548</v>
      </c>
      <c r="E5" s="412">
        <v>153363</v>
      </c>
      <c r="F5" s="806">
        <v>291980</v>
      </c>
      <c r="G5" s="412">
        <v>1021</v>
      </c>
      <c r="H5" s="412"/>
      <c r="I5" s="412">
        <v>52220</v>
      </c>
      <c r="J5" s="436">
        <v>223994</v>
      </c>
      <c r="K5" s="412">
        <v>52220</v>
      </c>
    </row>
    <row r="6" spans="1:12" ht="14.25" x14ac:dyDescent="0.2">
      <c r="A6" s="913" t="s">
        <v>482</v>
      </c>
      <c r="B6" s="40">
        <v>1130</v>
      </c>
      <c r="C6" s="412"/>
      <c r="D6" s="412"/>
      <c r="E6" s="481"/>
      <c r="F6" s="481"/>
      <c r="G6" s="433"/>
      <c r="H6" s="433"/>
      <c r="I6" s="433"/>
      <c r="J6" s="433"/>
      <c r="K6" s="433"/>
    </row>
    <row r="7" spans="1:12" x14ac:dyDescent="0.2">
      <c r="A7" s="913" t="s">
        <v>117</v>
      </c>
      <c r="B7" s="259">
        <v>1140</v>
      </c>
      <c r="C7" s="412">
        <v>41250</v>
      </c>
      <c r="D7" s="412"/>
      <c r="E7" s="433"/>
      <c r="F7" s="436"/>
      <c r="G7" s="436"/>
      <c r="H7" s="436"/>
      <c r="I7" s="433"/>
      <c r="J7" s="433"/>
      <c r="K7" s="433"/>
    </row>
    <row r="8" spans="1:12" x14ac:dyDescent="0.2">
      <c r="A8" s="913" t="s">
        <v>483</v>
      </c>
      <c r="B8" s="40">
        <v>1150</v>
      </c>
      <c r="C8" s="481"/>
      <c r="D8" s="481"/>
      <c r="E8" s="507"/>
      <c r="F8" s="507"/>
      <c r="G8" s="418">
        <v>144507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1947524</v>
      </c>
      <c r="D12" s="484">
        <f t="shared" si="0"/>
        <v>513548</v>
      </c>
      <c r="E12" s="484">
        <f t="shared" si="0"/>
        <v>153363</v>
      </c>
      <c r="F12" s="484">
        <f t="shared" si="0"/>
        <v>291980</v>
      </c>
      <c r="G12" s="484">
        <f t="shared" si="0"/>
        <v>145528</v>
      </c>
      <c r="H12" s="484">
        <f t="shared" si="0"/>
        <v>0</v>
      </c>
      <c r="I12" s="484">
        <f t="shared" si="0"/>
        <v>52220</v>
      </c>
      <c r="J12" s="484">
        <f t="shared" si="0"/>
        <v>223994</v>
      </c>
      <c r="K12" s="485">
        <f t="shared" si="0"/>
        <v>52220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111477</v>
      </c>
      <c r="D16" s="412"/>
      <c r="E16" s="412">
        <v>80307</v>
      </c>
      <c r="F16" s="412"/>
      <c r="G16" s="412">
        <v>7500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111477</v>
      </c>
      <c r="D18" s="487">
        <f t="shared" ref="D18:K18" si="1">SUM(D14:D17)</f>
        <v>0</v>
      </c>
      <c r="E18" s="487">
        <f t="shared" si="1"/>
        <v>80307</v>
      </c>
      <c r="F18" s="487">
        <f t="shared" si="1"/>
        <v>0</v>
      </c>
      <c r="G18" s="487">
        <f t="shared" si="1"/>
        <v>7500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7113</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7113</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1909</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1909</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3764</v>
      </c>
      <c r="D65" s="412">
        <v>551</v>
      </c>
      <c r="E65" s="412">
        <v>418</v>
      </c>
      <c r="F65" s="436">
        <v>2061</v>
      </c>
      <c r="G65" s="412">
        <v>1828</v>
      </c>
      <c r="H65" s="412"/>
      <c r="I65" s="412">
        <v>4022</v>
      </c>
      <c r="J65" s="436">
        <v>142</v>
      </c>
      <c r="K65" s="412">
        <v>254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3764</v>
      </c>
      <c r="D67" s="485">
        <f t="shared" ref="D67:K67" si="2">SUM(D65:D66)</f>
        <v>551</v>
      </c>
      <c r="E67" s="485">
        <f t="shared" si="2"/>
        <v>418</v>
      </c>
      <c r="F67" s="485">
        <f t="shared" si="2"/>
        <v>2061</v>
      </c>
      <c r="G67" s="485">
        <f t="shared" si="2"/>
        <v>1828</v>
      </c>
      <c r="H67" s="485">
        <f t="shared" si="2"/>
        <v>0</v>
      </c>
      <c r="I67" s="485">
        <f t="shared" si="2"/>
        <v>4022</v>
      </c>
      <c r="J67" s="485">
        <f t="shared" si="2"/>
        <v>142</v>
      </c>
      <c r="K67" s="485">
        <f t="shared" si="2"/>
        <v>254</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113589</v>
      </c>
      <c r="D69" s="433"/>
      <c r="E69" s="433"/>
      <c r="F69" s="433"/>
      <c r="G69" s="433"/>
      <c r="H69" s="433"/>
      <c r="I69" s="433"/>
      <c r="J69" s="433"/>
      <c r="K69" s="433"/>
    </row>
    <row r="70" spans="1:11" ht="12.75" customHeight="1" x14ac:dyDescent="0.2">
      <c r="A70" s="913" t="s">
        <v>1178</v>
      </c>
      <c r="B70" s="40">
        <v>1612</v>
      </c>
      <c r="C70" s="483">
        <v>9061</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122650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24557</v>
      </c>
      <c r="D77" s="412"/>
      <c r="E77" s="433"/>
      <c r="F77" s="433"/>
      <c r="G77" s="433"/>
      <c r="H77" s="433"/>
      <c r="I77" s="433"/>
      <c r="J77" s="433"/>
      <c r="K77" s="433"/>
    </row>
    <row r="78" spans="1:11" ht="12.75" customHeight="1" x14ac:dyDescent="0.2">
      <c r="A78" s="913" t="s">
        <v>80</v>
      </c>
      <c r="B78" s="40">
        <v>1719</v>
      </c>
      <c r="C78" s="483">
        <v>608</v>
      </c>
      <c r="D78" s="412"/>
      <c r="E78" s="433"/>
      <c r="F78" s="433"/>
      <c r="G78" s="433"/>
      <c r="H78" s="433"/>
      <c r="I78" s="433"/>
      <c r="J78" s="433"/>
      <c r="K78" s="433"/>
    </row>
    <row r="79" spans="1:11" ht="12.75" customHeight="1" x14ac:dyDescent="0.2">
      <c r="A79" s="913" t="s">
        <v>649</v>
      </c>
      <c r="B79" s="40">
        <v>1720</v>
      </c>
      <c r="C79" s="483">
        <v>98596</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123761</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17599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17599</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16542</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1864</v>
      </c>
      <c r="D98" s="412"/>
      <c r="E98" s="490"/>
      <c r="F98" s="412">
        <v>3613</v>
      </c>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66172</v>
      </c>
      <c r="D107" s="412">
        <v>199</v>
      </c>
      <c r="E107" s="412">
        <v>446</v>
      </c>
      <c r="F107" s="412"/>
      <c r="G107" s="412"/>
      <c r="H107" s="412"/>
      <c r="I107" s="412"/>
      <c r="J107" s="436"/>
      <c r="K107" s="412"/>
    </row>
    <row r="108" spans="1:12" ht="12.75" customHeight="1" thickBot="1" x14ac:dyDescent="0.25">
      <c r="A108" s="464" t="s">
        <v>577</v>
      </c>
      <c r="B108" s="738"/>
      <c r="C108" s="484">
        <f>SUM(C95:C107)</f>
        <v>68036</v>
      </c>
      <c r="D108" s="484">
        <f t="shared" ref="D108:K108" si="3">SUM(D95:D107)</f>
        <v>16741</v>
      </c>
      <c r="E108" s="484">
        <f t="shared" si="3"/>
        <v>446</v>
      </c>
      <c r="F108" s="484">
        <f t="shared" si="3"/>
        <v>3613</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2401924</v>
      </c>
      <c r="D109" s="493">
        <f t="shared" si="4"/>
        <v>530840</v>
      </c>
      <c r="E109" s="493">
        <f t="shared" si="4"/>
        <v>234534</v>
      </c>
      <c r="F109" s="493">
        <f t="shared" si="4"/>
        <v>299563</v>
      </c>
      <c r="G109" s="493">
        <f t="shared" si="4"/>
        <v>154856</v>
      </c>
      <c r="H109" s="493">
        <f t="shared" si="4"/>
        <v>0</v>
      </c>
      <c r="I109" s="493">
        <f t="shared" si="4"/>
        <v>56242</v>
      </c>
      <c r="J109" s="493">
        <f t="shared" si="4"/>
        <v>224136</v>
      </c>
      <c r="K109" s="443">
        <f t="shared" si="4"/>
        <v>52474</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1959</v>
      </c>
      <c r="B116" s="1875"/>
      <c r="C116" s="495"/>
      <c r="D116" s="431"/>
      <c r="E116" s="492"/>
      <c r="F116" s="431"/>
      <c r="G116" s="431"/>
      <c r="H116" s="492"/>
      <c r="I116" s="433"/>
      <c r="J116" s="431"/>
      <c r="K116" s="431"/>
    </row>
    <row r="117" spans="1:11" ht="12.75" customHeight="1" x14ac:dyDescent="0.2">
      <c r="A117" s="477" t="s">
        <v>1757</v>
      </c>
      <c r="B117" s="261">
        <v>3001</v>
      </c>
      <c r="C117" s="489">
        <v>3552483</v>
      </c>
      <c r="D117" s="418"/>
      <c r="E117" s="412"/>
      <c r="F117" s="418"/>
      <c r="G117" s="418"/>
      <c r="H117" s="412"/>
      <c r="I117" s="433"/>
      <c r="J117" s="436"/>
      <c r="K117" s="412"/>
    </row>
    <row r="118" spans="1:11" ht="12.75" customHeight="1" x14ac:dyDescent="0.2">
      <c r="A118" s="477" t="s">
        <v>1758</v>
      </c>
      <c r="B118" s="261">
        <v>3002</v>
      </c>
      <c r="C118" s="483">
        <v>53751</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3606234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33498</v>
      </c>
      <c r="D124" s="492"/>
      <c r="E124" s="433"/>
      <c r="F124" s="806"/>
      <c r="G124" s="433"/>
      <c r="H124" s="433"/>
      <c r="I124" s="433"/>
      <c r="J124" s="433"/>
      <c r="K124" s="433"/>
    </row>
    <row r="125" spans="1:11" ht="12.75" customHeight="1" x14ac:dyDescent="0.2">
      <c r="A125" s="913" t="s">
        <v>1837</v>
      </c>
      <c r="B125" s="261">
        <v>3105</v>
      </c>
      <c r="C125" s="412">
        <v>147516</v>
      </c>
      <c r="D125" s="492"/>
      <c r="E125" s="433"/>
      <c r="F125" s="412"/>
      <c r="G125" s="433"/>
      <c r="H125" s="433"/>
      <c r="I125" s="433"/>
      <c r="J125" s="433"/>
      <c r="K125" s="433"/>
    </row>
    <row r="126" spans="1:11" ht="12.75" customHeight="1" x14ac:dyDescent="0.2">
      <c r="A126" s="913" t="s">
        <v>1035</v>
      </c>
      <c r="B126" s="261">
        <v>3110</v>
      </c>
      <c r="C126" s="483">
        <v>82156</v>
      </c>
      <c r="D126" s="412"/>
      <c r="E126" s="433"/>
      <c r="F126" s="412"/>
      <c r="G126" s="433"/>
      <c r="H126" s="433"/>
      <c r="I126" s="433"/>
      <c r="J126" s="433"/>
      <c r="K126" s="433"/>
    </row>
    <row r="127" spans="1:11" ht="12.75" customHeight="1" x14ac:dyDescent="0.2">
      <c r="A127" s="913" t="s">
        <v>112</v>
      </c>
      <c r="B127" s="261">
        <v>3120</v>
      </c>
      <c r="C127" s="412">
        <v>7179</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233</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270582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18638</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1313</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19951</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1792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21692</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72308</v>
      </c>
      <c r="G151" s="436"/>
      <c r="H151" s="433"/>
      <c r="I151" s="433"/>
      <c r="J151" s="433"/>
      <c r="K151" s="433"/>
    </row>
    <row r="152" spans="1:11" ht="12.75" customHeight="1" x14ac:dyDescent="0.2">
      <c r="A152" s="913" t="s">
        <v>1247</v>
      </c>
      <c r="B152" s="261">
        <v>3510</v>
      </c>
      <c r="C152" s="483"/>
      <c r="D152" s="412"/>
      <c r="E152" s="492"/>
      <c r="F152" s="412">
        <v>87989</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160297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195049</v>
      </c>
      <c r="D158" s="426"/>
      <c r="E158" s="492"/>
      <c r="F158" s="424">
        <v>2124</v>
      </c>
      <c r="G158" s="424">
        <v>12827</v>
      </c>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1622</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510688</v>
      </c>
      <c r="D172" s="924">
        <f t="shared" si="6"/>
        <v>0</v>
      </c>
      <c r="E172" s="924">
        <f t="shared" si="6"/>
        <v>0</v>
      </c>
      <c r="F172" s="924">
        <f t="shared" si="6"/>
        <v>162421</v>
      </c>
      <c r="G172" s="924">
        <f t="shared" si="6"/>
        <v>12827</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4116922</v>
      </c>
      <c r="D173" s="493">
        <f>SUM(D121,D172)</f>
        <v>0</v>
      </c>
      <c r="E173" s="493">
        <f>SUM(E121,E172)</f>
        <v>0</v>
      </c>
      <c r="F173" s="493">
        <f t="shared" ref="F173:K173" si="7">SUM(F121,F172)</f>
        <v>162421</v>
      </c>
      <c r="G173" s="493">
        <f t="shared" si="7"/>
        <v>12827</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1960</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1961</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1962</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183636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43967</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227603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193486</v>
      </c>
      <c r="D203" s="412"/>
      <c r="E203" s="433"/>
      <c r="F203" s="412"/>
      <c r="G203" s="412">
        <v>5950</v>
      </c>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193486</v>
      </c>
      <c r="D211" s="484">
        <f>SUM(D203:D210)</f>
        <v>0</v>
      </c>
      <c r="E211" s="433"/>
      <c r="F211" s="484">
        <f>SUM(F203:F210)</f>
        <v>0</v>
      </c>
      <c r="G211" s="484">
        <f>SUM(G203:G210)</f>
        <v>5950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11655</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333552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345207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v>11133</v>
      </c>
      <c r="D227" s="412"/>
      <c r="E227" s="433"/>
      <c r="F227" s="433"/>
      <c r="G227" s="412"/>
      <c r="H227" s="433"/>
      <c r="I227" s="433"/>
      <c r="J227" s="433"/>
      <c r="K227" s="433"/>
    </row>
    <row r="228" spans="1:11" ht="12.75" customHeight="1" thickBot="1" x14ac:dyDescent="0.25">
      <c r="A228" s="740" t="s">
        <v>1282</v>
      </c>
      <c r="B228" s="513"/>
      <c r="C228" s="484">
        <f>SUM(C226:C227)</f>
        <v>11133</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63826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13683</v>
      </c>
      <c r="D270" s="424"/>
      <c r="E270" s="433"/>
      <c r="F270" s="424"/>
      <c r="G270" s="424"/>
      <c r="H270" s="433"/>
      <c r="I270" s="433"/>
      <c r="J270" s="433"/>
      <c r="K270" s="433"/>
    </row>
    <row r="271" spans="1:11" ht="12.75" customHeight="1" thickTop="1" thickBot="1" x14ac:dyDescent="0.25">
      <c r="A271" s="913" t="s">
        <v>443</v>
      </c>
      <c r="B271" s="40">
        <v>4992</v>
      </c>
      <c r="C271" s="497">
        <v>32833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887771</v>
      </c>
      <c r="D273" s="493">
        <f t="shared" si="10"/>
        <v>0</v>
      </c>
      <c r="E273" s="493">
        <f t="shared" si="10"/>
        <v>0</v>
      </c>
      <c r="F273" s="493">
        <f t="shared" si="10"/>
        <v>0</v>
      </c>
      <c r="G273" s="493">
        <f t="shared" si="10"/>
        <v>5950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887771</v>
      </c>
      <c r="D274" s="493">
        <f>SUM(D178,D184,D273)</f>
        <v>0</v>
      </c>
      <c r="E274" s="493">
        <f>SUM(E178,E273)</f>
        <v>0</v>
      </c>
      <c r="F274" s="493">
        <f t="shared" ref="F274:K274" si="11">SUM(F178,F184,F273)</f>
        <v>0</v>
      </c>
      <c r="G274" s="493">
        <f t="shared" si="11"/>
        <v>5950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7406617</v>
      </c>
      <c r="D275" s="493">
        <f t="shared" si="12"/>
        <v>530840</v>
      </c>
      <c r="E275" s="493">
        <f t="shared" si="12"/>
        <v>234534</v>
      </c>
      <c r="F275" s="493">
        <f t="shared" si="12"/>
        <v>461984</v>
      </c>
      <c r="G275" s="493">
        <f t="shared" si="12"/>
        <v>173633</v>
      </c>
      <c r="H275" s="493">
        <f t="shared" si="12"/>
        <v>0</v>
      </c>
      <c r="I275" s="493">
        <f t="shared" si="12"/>
        <v>56242</v>
      </c>
      <c r="J275" s="493">
        <f t="shared" si="12"/>
        <v>224136</v>
      </c>
      <c r="K275" s="443">
        <f t="shared" si="12"/>
        <v>52474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3" activePane="bottomLeft" state="frozen"/>
      <selection activeCell="A2" sqref="A2"/>
      <selection pane="bottomLeft" activeCell="K36" sqref="K36"/>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3223319</v>
      </c>
      <c r="D5" s="412">
        <v>594814</v>
      </c>
      <c r="E5" s="412">
        <v>2791</v>
      </c>
      <c r="F5" s="412">
        <v>123399</v>
      </c>
      <c r="G5" s="412">
        <v>48561</v>
      </c>
      <c r="H5" s="412">
        <v>1441</v>
      </c>
      <c r="I5" s="436"/>
      <c r="J5" s="436"/>
      <c r="K5" s="414">
        <f>SUM(C5:J5)</f>
        <v>3994325</v>
      </c>
      <c r="L5" s="412">
        <v>3971859</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158191</v>
      </c>
      <c r="D7" s="436">
        <v>18086</v>
      </c>
      <c r="E7" s="436">
        <v>2192</v>
      </c>
      <c r="F7" s="436">
        <v>3373</v>
      </c>
      <c r="G7" s="436"/>
      <c r="H7" s="436"/>
      <c r="I7" s="436"/>
      <c r="J7" s="436"/>
      <c r="K7" s="414">
        <f t="shared" ref="K7:K32" si="0">SUM(C7:J7)</f>
        <v>181842</v>
      </c>
      <c r="L7" s="412">
        <v>216839</v>
      </c>
    </row>
    <row r="8" spans="1:14" x14ac:dyDescent="0.2">
      <c r="A8" s="1814" t="s">
        <v>172</v>
      </c>
      <c r="B8" s="266">
        <v>1200</v>
      </c>
      <c r="C8" s="412">
        <v>605658</v>
      </c>
      <c r="D8" s="412">
        <v>100621</v>
      </c>
      <c r="E8" s="412">
        <v>32326</v>
      </c>
      <c r="F8" s="412"/>
      <c r="G8" s="412"/>
      <c r="H8" s="412"/>
      <c r="I8" s="436"/>
      <c r="J8" s="436"/>
      <c r="K8" s="414">
        <f t="shared" si="0"/>
        <v>738605</v>
      </c>
      <c r="L8" s="412">
        <v>740489</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115232</v>
      </c>
      <c r="D10" s="412">
        <v>20645</v>
      </c>
      <c r="E10" s="412">
        <v>7274</v>
      </c>
      <c r="F10" s="412">
        <v>10967</v>
      </c>
      <c r="G10" s="412"/>
      <c r="H10" s="412"/>
      <c r="I10" s="436"/>
      <c r="J10" s="436"/>
      <c r="K10" s="414">
        <f t="shared" si="0"/>
        <v>154118</v>
      </c>
      <c r="L10" s="412">
        <v>144709</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265591</v>
      </c>
      <c r="D13" s="412">
        <v>44624</v>
      </c>
      <c r="E13" s="412">
        <v>8297</v>
      </c>
      <c r="F13" s="412">
        <v>57933</v>
      </c>
      <c r="G13" s="412">
        <v>29480</v>
      </c>
      <c r="H13" s="412"/>
      <c r="I13" s="436"/>
      <c r="J13" s="436"/>
      <c r="K13" s="414">
        <f t="shared" si="0"/>
        <v>405925</v>
      </c>
      <c r="L13" s="412">
        <v>416734</v>
      </c>
    </row>
    <row r="14" spans="1:14" x14ac:dyDescent="0.2">
      <c r="A14" s="1814" t="s">
        <v>1139</v>
      </c>
      <c r="B14" s="266">
        <v>1500</v>
      </c>
      <c r="C14" s="412">
        <v>149026</v>
      </c>
      <c r="D14" s="412">
        <v>13232</v>
      </c>
      <c r="E14" s="412">
        <v>30219</v>
      </c>
      <c r="F14" s="412">
        <v>22046</v>
      </c>
      <c r="G14" s="412"/>
      <c r="H14" s="412">
        <v>3622</v>
      </c>
      <c r="I14" s="436"/>
      <c r="J14" s="436"/>
      <c r="K14" s="414">
        <f t="shared" si="0"/>
        <v>218145</v>
      </c>
      <c r="L14" s="412">
        <v>248223</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4517017</v>
      </c>
      <c r="D33" s="415">
        <f t="shared" ref="D33:L33" si="1">SUM(D5:D32)</f>
        <v>792022</v>
      </c>
      <c r="E33" s="415">
        <f t="shared" si="1"/>
        <v>83099</v>
      </c>
      <c r="F33" s="415">
        <f t="shared" si="1"/>
        <v>217718</v>
      </c>
      <c r="G33" s="415">
        <f t="shared" si="1"/>
        <v>78041</v>
      </c>
      <c r="H33" s="415">
        <f t="shared" si="1"/>
        <v>5063</v>
      </c>
      <c r="I33" s="415">
        <f t="shared" si="1"/>
        <v>0</v>
      </c>
      <c r="J33" s="415">
        <f t="shared" si="1"/>
        <v>0</v>
      </c>
      <c r="K33" s="415">
        <f t="shared" si="1"/>
        <v>5692960</v>
      </c>
      <c r="L33" s="415">
        <f t="shared" si="1"/>
        <v>5738853</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70199</v>
      </c>
      <c r="D37" s="412">
        <v>12806</v>
      </c>
      <c r="E37" s="412"/>
      <c r="F37" s="412">
        <v>1959</v>
      </c>
      <c r="G37" s="412"/>
      <c r="H37" s="412"/>
      <c r="I37" s="436"/>
      <c r="J37" s="436"/>
      <c r="K37" s="414">
        <f t="shared" si="2"/>
        <v>84964</v>
      </c>
      <c r="L37" s="412">
        <v>82403</v>
      </c>
    </row>
    <row r="38" spans="1:14" x14ac:dyDescent="0.2">
      <c r="A38" s="1814" t="s">
        <v>222</v>
      </c>
      <c r="B38" s="266">
        <v>2130</v>
      </c>
      <c r="C38" s="412">
        <v>76993</v>
      </c>
      <c r="D38" s="412">
        <v>11647</v>
      </c>
      <c r="E38" s="412">
        <v>1993</v>
      </c>
      <c r="F38" s="412">
        <v>702</v>
      </c>
      <c r="G38" s="412"/>
      <c r="H38" s="412"/>
      <c r="I38" s="436"/>
      <c r="J38" s="436"/>
      <c r="K38" s="414">
        <f t="shared" si="2"/>
        <v>91335</v>
      </c>
      <c r="L38" s="412">
        <v>77973</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1984</v>
      </c>
      <c r="B41" s="266">
        <v>2190</v>
      </c>
      <c r="C41" s="412"/>
      <c r="D41" s="412"/>
      <c r="E41" s="412"/>
      <c r="F41" s="412"/>
      <c r="G41" s="412"/>
      <c r="H41" s="412">
        <v>861</v>
      </c>
      <c r="I41" s="436"/>
      <c r="J41" s="436"/>
      <c r="K41" s="414">
        <f t="shared" si="2"/>
        <v>861</v>
      </c>
      <c r="L41" s="412">
        <v>846</v>
      </c>
    </row>
    <row r="42" spans="1:14" ht="12.75" customHeight="1" thickBot="1" x14ac:dyDescent="0.25">
      <c r="A42" s="887" t="s">
        <v>659</v>
      </c>
      <c r="B42" s="468" t="s">
        <v>832</v>
      </c>
      <c r="C42" s="415">
        <f>SUM(C36:C41)</f>
        <v>147192</v>
      </c>
      <c r="D42" s="415">
        <f t="shared" ref="D42:L42" si="3">SUM(D36:D41)</f>
        <v>24453</v>
      </c>
      <c r="E42" s="415">
        <f t="shared" si="3"/>
        <v>1993</v>
      </c>
      <c r="F42" s="415">
        <f t="shared" si="3"/>
        <v>2661</v>
      </c>
      <c r="G42" s="415">
        <f t="shared" si="3"/>
        <v>0</v>
      </c>
      <c r="H42" s="415">
        <f t="shared" si="3"/>
        <v>861</v>
      </c>
      <c r="I42" s="415">
        <f t="shared" si="3"/>
        <v>0</v>
      </c>
      <c r="J42" s="415">
        <f t="shared" si="3"/>
        <v>0</v>
      </c>
      <c r="K42" s="415">
        <f t="shared" si="3"/>
        <v>177160</v>
      </c>
      <c r="L42" s="415">
        <f t="shared" si="3"/>
        <v>161222</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320</v>
      </c>
      <c r="D44" s="418"/>
      <c r="E44" s="418">
        <v>22784</v>
      </c>
      <c r="F44" s="418"/>
      <c r="G44" s="418"/>
      <c r="H44" s="418"/>
      <c r="I44" s="436"/>
      <c r="J44" s="436"/>
      <c r="K44" s="420">
        <f>SUM(C44:J44)</f>
        <v>23104</v>
      </c>
      <c r="L44" s="418">
        <v>24842</v>
      </c>
    </row>
    <row r="45" spans="1:14" x14ac:dyDescent="0.2">
      <c r="A45" s="1814" t="s">
        <v>976</v>
      </c>
      <c r="B45" s="266">
        <v>2220</v>
      </c>
      <c r="C45" s="412">
        <v>84278</v>
      </c>
      <c r="D45" s="412">
        <v>14538</v>
      </c>
      <c r="E45" s="412">
        <v>263</v>
      </c>
      <c r="F45" s="412">
        <v>3059</v>
      </c>
      <c r="G45" s="412"/>
      <c r="H45" s="412"/>
      <c r="I45" s="436"/>
      <c r="J45" s="436"/>
      <c r="K45" s="420">
        <f>SUM(C45:J45)</f>
        <v>102138</v>
      </c>
      <c r="L45" s="412">
        <v>103255</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84598</v>
      </c>
      <c r="D47" s="415">
        <f t="shared" ref="D47:K47" si="4">SUM(D44:D46)</f>
        <v>14538</v>
      </c>
      <c r="E47" s="415">
        <f t="shared" si="4"/>
        <v>23047</v>
      </c>
      <c r="F47" s="415">
        <f t="shared" si="4"/>
        <v>3059</v>
      </c>
      <c r="G47" s="415">
        <f t="shared" si="4"/>
        <v>0</v>
      </c>
      <c r="H47" s="415">
        <f t="shared" si="4"/>
        <v>0</v>
      </c>
      <c r="I47" s="415">
        <f t="shared" si="4"/>
        <v>0</v>
      </c>
      <c r="J47" s="415">
        <f t="shared" si="4"/>
        <v>0</v>
      </c>
      <c r="K47" s="415">
        <f t="shared" si="4"/>
        <v>125242</v>
      </c>
      <c r="L47" s="415">
        <f>SUM(L44:L46)</f>
        <v>128097</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10565</v>
      </c>
      <c r="D49" s="418"/>
      <c r="E49" s="418">
        <v>45869</v>
      </c>
      <c r="F49" s="418"/>
      <c r="G49" s="418"/>
      <c r="H49" s="418"/>
      <c r="I49" s="436"/>
      <c r="J49" s="436"/>
      <c r="K49" s="420">
        <f>SUM(C49:J49)</f>
        <v>56434</v>
      </c>
      <c r="L49" s="418">
        <v>57508</v>
      </c>
    </row>
    <row r="50" spans="1:14" x14ac:dyDescent="0.2">
      <c r="A50" s="1814" t="s">
        <v>979</v>
      </c>
      <c r="B50" s="266">
        <v>2320</v>
      </c>
      <c r="C50" s="412">
        <v>127831</v>
      </c>
      <c r="D50" s="412">
        <v>32259</v>
      </c>
      <c r="E50" s="412">
        <v>11277</v>
      </c>
      <c r="F50" s="412"/>
      <c r="G50" s="412"/>
      <c r="H50" s="412">
        <v>895</v>
      </c>
      <c r="I50" s="436"/>
      <c r="J50" s="436"/>
      <c r="K50" s="420">
        <f>SUM(C50:J50)</f>
        <v>172262</v>
      </c>
      <c r="L50" s="412">
        <v>165145</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138396</v>
      </c>
      <c r="D53" s="415">
        <f t="shared" ref="D53:L53" si="5">SUM(D49:D52)</f>
        <v>32259</v>
      </c>
      <c r="E53" s="415">
        <f t="shared" si="5"/>
        <v>57146</v>
      </c>
      <c r="F53" s="415">
        <f t="shared" si="5"/>
        <v>0</v>
      </c>
      <c r="G53" s="415">
        <f t="shared" si="5"/>
        <v>0</v>
      </c>
      <c r="H53" s="415">
        <f t="shared" si="5"/>
        <v>895</v>
      </c>
      <c r="I53" s="415">
        <f t="shared" si="5"/>
        <v>0</v>
      </c>
      <c r="J53" s="415">
        <f t="shared" si="5"/>
        <v>0</v>
      </c>
      <c r="K53" s="415">
        <f t="shared" si="5"/>
        <v>228696</v>
      </c>
      <c r="L53" s="415">
        <f t="shared" si="5"/>
        <v>222653</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338115</v>
      </c>
      <c r="D55" s="418">
        <v>66659</v>
      </c>
      <c r="E55" s="418">
        <v>20919</v>
      </c>
      <c r="F55" s="418">
        <v>7854</v>
      </c>
      <c r="G55" s="418"/>
      <c r="H55" s="418"/>
      <c r="I55" s="436"/>
      <c r="J55" s="436"/>
      <c r="K55" s="420">
        <f>SUM(C55:J55)</f>
        <v>433547</v>
      </c>
      <c r="L55" s="418">
        <v>436849</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338115</v>
      </c>
      <c r="D57" s="421">
        <f t="shared" ref="D57:K57" si="6">SUM(D55:D56)</f>
        <v>66659</v>
      </c>
      <c r="E57" s="421">
        <f t="shared" si="6"/>
        <v>20919</v>
      </c>
      <c r="F57" s="421">
        <f t="shared" si="6"/>
        <v>7854</v>
      </c>
      <c r="G57" s="421">
        <f t="shared" si="6"/>
        <v>0</v>
      </c>
      <c r="H57" s="421">
        <f t="shared" si="6"/>
        <v>0</v>
      </c>
      <c r="I57" s="421">
        <f t="shared" si="6"/>
        <v>0</v>
      </c>
      <c r="J57" s="421">
        <f t="shared" si="6"/>
        <v>0</v>
      </c>
      <c r="K57" s="421">
        <f t="shared" si="6"/>
        <v>433547</v>
      </c>
      <c r="L57" s="415">
        <f>SUM(L55:L56)</f>
        <v>436849</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76521</v>
      </c>
      <c r="D60" s="412">
        <v>4435</v>
      </c>
      <c r="E60" s="412">
        <v>43127</v>
      </c>
      <c r="F60" s="412">
        <v>3367</v>
      </c>
      <c r="G60" s="412"/>
      <c r="H60" s="412">
        <v>521</v>
      </c>
      <c r="I60" s="436"/>
      <c r="J60" s="436"/>
      <c r="K60" s="420">
        <f t="shared" si="7"/>
        <v>127971</v>
      </c>
      <c r="L60" s="412">
        <v>128847</v>
      </c>
      <c r="M60" s="15"/>
      <c r="N60" s="15"/>
    </row>
    <row r="61" spans="1:14" s="16" customFormat="1" x14ac:dyDescent="0.2">
      <c r="A61" s="1814" t="s">
        <v>221</v>
      </c>
      <c r="B61" s="266">
        <v>2540</v>
      </c>
      <c r="C61" s="412"/>
      <c r="D61" s="412"/>
      <c r="E61" s="412">
        <v>31748</v>
      </c>
      <c r="F61" s="412"/>
      <c r="G61" s="412"/>
      <c r="H61" s="412"/>
      <c r="I61" s="436"/>
      <c r="J61" s="436"/>
      <c r="K61" s="420">
        <f t="shared" si="7"/>
        <v>31748</v>
      </c>
      <c r="L61" s="412">
        <v>30000</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106514</v>
      </c>
      <c r="D63" s="412">
        <v>11122</v>
      </c>
      <c r="E63" s="412">
        <v>1478</v>
      </c>
      <c r="F63" s="412">
        <v>271684</v>
      </c>
      <c r="G63" s="412"/>
      <c r="H63" s="412"/>
      <c r="I63" s="436"/>
      <c r="J63" s="436"/>
      <c r="K63" s="420">
        <f t="shared" si="7"/>
        <v>390798</v>
      </c>
      <c r="L63" s="412">
        <v>373302</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183035</v>
      </c>
      <c r="D65" s="415">
        <f t="shared" ref="D65:L65" si="8">SUM(D59:D64)</f>
        <v>15557</v>
      </c>
      <c r="E65" s="415">
        <f t="shared" si="8"/>
        <v>76353</v>
      </c>
      <c r="F65" s="415">
        <f t="shared" si="8"/>
        <v>275051</v>
      </c>
      <c r="G65" s="415">
        <f t="shared" si="8"/>
        <v>0</v>
      </c>
      <c r="H65" s="415">
        <f t="shared" si="8"/>
        <v>521</v>
      </c>
      <c r="I65" s="415">
        <f t="shared" si="8"/>
        <v>0</v>
      </c>
      <c r="J65" s="415">
        <f t="shared" si="8"/>
        <v>0</v>
      </c>
      <c r="K65" s="415">
        <f t="shared" si="8"/>
        <v>550517</v>
      </c>
      <c r="L65" s="415">
        <f t="shared" si="8"/>
        <v>532149</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v>60162</v>
      </c>
      <c r="D71" s="412">
        <v>4415</v>
      </c>
      <c r="E71" s="412">
        <v>915</v>
      </c>
      <c r="F71" s="412"/>
      <c r="G71" s="412"/>
      <c r="H71" s="412"/>
      <c r="I71" s="436"/>
      <c r="J71" s="436"/>
      <c r="K71" s="420">
        <f>SUM(C71:J71)</f>
        <v>65492</v>
      </c>
      <c r="L71" s="412">
        <v>72029</v>
      </c>
      <c r="M71" s="15"/>
      <c r="N71" s="15"/>
    </row>
    <row r="72" spans="1:14" s="16" customFormat="1" ht="12.75" customHeight="1" thickBot="1" x14ac:dyDescent="0.25">
      <c r="A72" s="887" t="s">
        <v>38</v>
      </c>
      <c r="B72" s="465" t="s">
        <v>37</v>
      </c>
      <c r="C72" s="415">
        <f>SUM(C67:C71)</f>
        <v>60162</v>
      </c>
      <c r="D72" s="415">
        <f t="shared" ref="D72:K72" si="9">SUM(D67:D71)</f>
        <v>4415</v>
      </c>
      <c r="E72" s="415">
        <f t="shared" si="9"/>
        <v>915</v>
      </c>
      <c r="F72" s="415">
        <f t="shared" si="9"/>
        <v>0</v>
      </c>
      <c r="G72" s="415">
        <f t="shared" si="9"/>
        <v>0</v>
      </c>
      <c r="H72" s="415">
        <f t="shared" si="9"/>
        <v>0</v>
      </c>
      <c r="I72" s="415">
        <f t="shared" si="9"/>
        <v>0</v>
      </c>
      <c r="J72" s="415">
        <f t="shared" si="9"/>
        <v>0</v>
      </c>
      <c r="K72" s="415">
        <f t="shared" si="9"/>
        <v>65492</v>
      </c>
      <c r="L72" s="415">
        <f>SUM(L67:L71)</f>
        <v>72029</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951498</v>
      </c>
      <c r="D74" s="425">
        <f t="shared" ref="D74:K74" si="10">SUM(D42,D47,D53,D57,D65,D72,D73)</f>
        <v>157881</v>
      </c>
      <c r="E74" s="425">
        <f t="shared" si="10"/>
        <v>180373</v>
      </c>
      <c r="F74" s="425">
        <f t="shared" si="10"/>
        <v>288625</v>
      </c>
      <c r="G74" s="425">
        <f t="shared" si="10"/>
        <v>0</v>
      </c>
      <c r="H74" s="425">
        <f t="shared" si="10"/>
        <v>2277</v>
      </c>
      <c r="I74" s="425">
        <f t="shared" si="10"/>
        <v>0</v>
      </c>
      <c r="J74" s="425">
        <f t="shared" si="10"/>
        <v>0</v>
      </c>
      <c r="K74" s="425">
        <f t="shared" si="10"/>
        <v>1580654</v>
      </c>
      <c r="L74" s="425">
        <f>SUM(L42,L47,L53,L57,L65,L72,L73)</f>
        <v>1552999</v>
      </c>
    </row>
    <row r="75" spans="1:14" s="24" customFormat="1" ht="18" customHeight="1" thickTop="1" thickBot="1" x14ac:dyDescent="0.25">
      <c r="A75" s="1813" t="s">
        <v>50</v>
      </c>
      <c r="B75" s="1807" t="s">
        <v>674</v>
      </c>
      <c r="C75" s="423">
        <v>21216</v>
      </c>
      <c r="D75" s="423">
        <v>3638</v>
      </c>
      <c r="E75" s="423"/>
      <c r="F75" s="423">
        <v>8613</v>
      </c>
      <c r="G75" s="423"/>
      <c r="H75" s="423"/>
      <c r="I75" s="429"/>
      <c r="J75" s="429"/>
      <c r="K75" s="415">
        <f>SUM(C75:J75)</f>
        <v>33467</v>
      </c>
      <c r="L75" s="424">
        <v>29761</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1018</v>
      </c>
      <c r="F79" s="413"/>
      <c r="G79" s="413"/>
      <c r="H79" s="412"/>
      <c r="I79" s="507"/>
      <c r="J79" s="507"/>
      <c r="K79" s="414">
        <f t="shared" si="11"/>
        <v>1018</v>
      </c>
      <c r="L79" s="412"/>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1018</v>
      </c>
      <c r="F84" s="413"/>
      <c r="G84" s="413"/>
      <c r="H84" s="415">
        <f>SUM(H78:H83)</f>
        <v>0</v>
      </c>
      <c r="I84" s="507"/>
      <c r="J84" s="507"/>
      <c r="K84" s="415">
        <f>SUM(K78:K83)</f>
        <v>1018</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650938</v>
      </c>
      <c r="I86" s="507"/>
      <c r="J86" s="507"/>
      <c r="K86" s="520">
        <f t="shared" ref="K86:K98" si="12">H86</f>
        <v>650938</v>
      </c>
      <c r="L86" s="442">
        <v>590000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2">
        <v>4200</v>
      </c>
      <c r="C92" s="413"/>
      <c r="D92" s="413"/>
      <c r="E92" s="437"/>
      <c r="F92" s="413"/>
      <c r="G92" s="413"/>
      <c r="H92" s="1062">
        <f>SUM(H85:H91)</f>
        <v>650938</v>
      </c>
      <c r="I92" s="507"/>
      <c r="J92" s="507"/>
      <c r="K92" s="520">
        <f t="shared" si="12"/>
        <v>650938</v>
      </c>
      <c r="L92" s="1062">
        <f>SUM(L85:L91)</f>
        <v>590000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1018</v>
      </c>
      <c r="F102" s="413"/>
      <c r="G102" s="413"/>
      <c r="H102" s="425">
        <f>SUM(H84,H92,H100,H101)</f>
        <v>650938</v>
      </c>
      <c r="I102" s="507"/>
      <c r="J102" s="507"/>
      <c r="K102" s="425">
        <f>SUM(K84,K92,K100,K101)</f>
        <v>651956</v>
      </c>
      <c r="L102" s="425">
        <f>SUM(L84,L92,L100,L101)</f>
        <v>590000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5489731</v>
      </c>
      <c r="D114" s="415">
        <f t="shared" ref="D114:K114" si="13">SUM(D33,D74,D75,D102,D112,D113)</f>
        <v>953541</v>
      </c>
      <c r="E114" s="415">
        <f t="shared" si="13"/>
        <v>264490</v>
      </c>
      <c r="F114" s="415">
        <f t="shared" si="13"/>
        <v>514956</v>
      </c>
      <c r="G114" s="415">
        <f t="shared" si="13"/>
        <v>78041</v>
      </c>
      <c r="H114" s="415">
        <f>SUM(H33,H74,H75,H102,H112,H113)</f>
        <v>658278</v>
      </c>
      <c r="I114" s="415">
        <f t="shared" si="13"/>
        <v>0</v>
      </c>
      <c r="J114" s="415">
        <f t="shared" si="13"/>
        <v>0</v>
      </c>
      <c r="K114" s="415">
        <f t="shared" si="13"/>
        <v>7959037</v>
      </c>
      <c r="L114" s="415">
        <f>SUM(L33,L74,L75,L102,L112,L113)</f>
        <v>7911613</v>
      </c>
    </row>
    <row r="115" spans="1:14" ht="23.25" thickTop="1" x14ac:dyDescent="0.2">
      <c r="A115" s="1826" t="s">
        <v>1177</v>
      </c>
      <c r="B115" s="892"/>
      <c r="C115" s="416"/>
      <c r="D115" s="416"/>
      <c r="E115" s="416"/>
      <c r="F115" s="416"/>
      <c r="G115" s="416"/>
      <c r="H115" s="416"/>
      <c r="I115" s="416"/>
      <c r="J115" s="416"/>
      <c r="K115" s="440">
        <f>'Revenues 9-14'!C275-'Expenditures 15-22'!K114</f>
        <v>-552420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v>16204</v>
      </c>
      <c r="F123" s="412"/>
      <c r="G123" s="412"/>
      <c r="H123" s="412"/>
      <c r="I123" s="436"/>
      <c r="J123" s="436"/>
      <c r="K123" s="415">
        <f>SUM(C123:J123)</f>
        <v>16204</v>
      </c>
      <c r="L123" s="412">
        <v>25000</v>
      </c>
    </row>
    <row r="124" spans="1:14" ht="14.25" thickTop="1" thickBot="1" x14ac:dyDescent="0.25">
      <c r="A124" s="1814" t="s">
        <v>221</v>
      </c>
      <c r="B124" s="266">
        <v>2540</v>
      </c>
      <c r="C124" s="412">
        <v>312605</v>
      </c>
      <c r="D124" s="412">
        <v>33556</v>
      </c>
      <c r="E124" s="412">
        <v>157411</v>
      </c>
      <c r="F124" s="412">
        <v>220879</v>
      </c>
      <c r="G124" s="412">
        <v>72664</v>
      </c>
      <c r="H124" s="412"/>
      <c r="I124" s="436"/>
      <c r="J124" s="436"/>
      <c r="K124" s="415">
        <f>SUM(C124:J124)</f>
        <v>797115</v>
      </c>
      <c r="L124" s="412">
        <v>851343</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312605</v>
      </c>
      <c r="D127" s="415">
        <f t="shared" ref="D127:L127" si="14">SUM(D122:D126)</f>
        <v>33556</v>
      </c>
      <c r="E127" s="415">
        <f t="shared" si="14"/>
        <v>173615</v>
      </c>
      <c r="F127" s="415">
        <f t="shared" si="14"/>
        <v>220879</v>
      </c>
      <c r="G127" s="415">
        <f t="shared" si="14"/>
        <v>72664</v>
      </c>
      <c r="H127" s="415">
        <f t="shared" si="14"/>
        <v>0</v>
      </c>
      <c r="I127" s="415">
        <f t="shared" si="14"/>
        <v>0</v>
      </c>
      <c r="J127" s="415">
        <f t="shared" si="14"/>
        <v>0</v>
      </c>
      <c r="K127" s="415">
        <f t="shared" si="14"/>
        <v>813319</v>
      </c>
      <c r="L127" s="415">
        <f t="shared" si="14"/>
        <v>876343</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312605</v>
      </c>
      <c r="D129" s="425">
        <f t="shared" ref="D129:L129" si="15">SUM(D120,D127,D128)</f>
        <v>33556</v>
      </c>
      <c r="E129" s="425">
        <f t="shared" si="15"/>
        <v>173615</v>
      </c>
      <c r="F129" s="425">
        <f t="shared" si="15"/>
        <v>220879</v>
      </c>
      <c r="G129" s="425">
        <f t="shared" si="15"/>
        <v>72664</v>
      </c>
      <c r="H129" s="425">
        <f t="shared" si="15"/>
        <v>0</v>
      </c>
      <c r="I129" s="425">
        <f t="shared" si="15"/>
        <v>0</v>
      </c>
      <c r="J129" s="425">
        <f t="shared" si="15"/>
        <v>0</v>
      </c>
      <c r="K129" s="425">
        <f t="shared" si="15"/>
        <v>813319</v>
      </c>
      <c r="L129" s="425">
        <f t="shared" si="15"/>
        <v>876343</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312605</v>
      </c>
      <c r="D150" s="415">
        <f t="shared" ref="D150:K150" si="16">SUM(D129,D130,D138,D148,D149)</f>
        <v>33556</v>
      </c>
      <c r="E150" s="415">
        <f t="shared" si="16"/>
        <v>173615</v>
      </c>
      <c r="F150" s="415">
        <f t="shared" si="16"/>
        <v>220879</v>
      </c>
      <c r="G150" s="415">
        <f t="shared" si="16"/>
        <v>72664</v>
      </c>
      <c r="H150" s="415">
        <f t="shared" si="16"/>
        <v>0</v>
      </c>
      <c r="I150" s="415">
        <f t="shared" si="16"/>
        <v>0</v>
      </c>
      <c r="J150" s="415">
        <f t="shared" si="16"/>
        <v>0</v>
      </c>
      <c r="K150" s="415">
        <f t="shared" si="16"/>
        <v>813319</v>
      </c>
      <c r="L150" s="415">
        <f>SUM(L129,L130,L138,L148,L149)</f>
        <v>876343</v>
      </c>
    </row>
    <row r="151" spans="1:14" ht="12.75" customHeight="1" thickTop="1" x14ac:dyDescent="0.2">
      <c r="A151" s="2238" t="s">
        <v>1403</v>
      </c>
      <c r="B151" s="2239"/>
      <c r="C151" s="416"/>
      <c r="D151" s="416"/>
      <c r="E151" s="416"/>
      <c r="F151" s="416"/>
      <c r="G151" s="416"/>
      <c r="H151" s="416"/>
      <c r="I151" s="416"/>
      <c r="J151" s="413"/>
      <c r="K151" s="440">
        <f>'Revenues 9-14'!D275-'Expenditures 15-22'!K150</f>
        <v>-282479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42753</v>
      </c>
      <c r="I163" s="413"/>
      <c r="J163" s="413"/>
      <c r="K163" s="414">
        <f>SUM(C163:H163)</f>
        <v>42753</v>
      </c>
      <c r="L163" s="1864">
        <v>82173</v>
      </c>
    </row>
    <row r="164" spans="1:14" ht="33.75" customHeight="1" x14ac:dyDescent="0.2">
      <c r="A164" s="1834" t="s">
        <v>293</v>
      </c>
      <c r="B164" s="536" t="s">
        <v>32</v>
      </c>
      <c r="C164" s="413"/>
      <c r="D164" s="413"/>
      <c r="E164" s="413"/>
      <c r="F164" s="413"/>
      <c r="G164" s="413"/>
      <c r="H164" s="1867">
        <v>1655000</v>
      </c>
      <c r="I164" s="413"/>
      <c r="J164" s="413"/>
      <c r="K164" s="414">
        <f>SUM(C164:J164)</f>
        <v>1655000</v>
      </c>
      <c r="L164" s="1867">
        <v>75000</v>
      </c>
    </row>
    <row r="165" spans="1:14" ht="13.5" customHeight="1" thickBot="1" x14ac:dyDescent="0.25">
      <c r="A165" s="1818" t="s">
        <v>885</v>
      </c>
      <c r="B165" s="537" t="s">
        <v>88</v>
      </c>
      <c r="C165" s="413"/>
      <c r="D165" s="413"/>
      <c r="E165" s="426"/>
      <c r="F165" s="413"/>
      <c r="G165" s="413"/>
      <c r="H165" s="1867">
        <v>32527</v>
      </c>
      <c r="I165" s="507"/>
      <c r="J165" s="413"/>
      <c r="K165" s="414">
        <f>SUM(C165:J165)</f>
        <v>32527</v>
      </c>
      <c r="L165" s="1867">
        <v>1000</v>
      </c>
    </row>
    <row r="166" spans="1:14" ht="12.75" customHeight="1" thickTop="1" thickBot="1" x14ac:dyDescent="0.25">
      <c r="A166" s="887" t="s">
        <v>743</v>
      </c>
      <c r="B166" s="468" t="s">
        <v>582</v>
      </c>
      <c r="C166" s="413"/>
      <c r="D166" s="413"/>
      <c r="E166" s="428">
        <f>SUM(E162,E163,E164,E165)</f>
        <v>0</v>
      </c>
      <c r="F166" s="413"/>
      <c r="G166" s="413"/>
      <c r="H166" s="425">
        <f>SUM(H162,H163,H164,H165)</f>
        <v>1730280</v>
      </c>
      <c r="I166" s="437"/>
      <c r="J166" s="413"/>
      <c r="K166" s="425">
        <f>SUM(K162,K163,K164,K165)</f>
        <v>1730280</v>
      </c>
      <c r="L166" s="425">
        <f>SUM(L162,L163,L164,L165)</f>
        <v>158173</v>
      </c>
    </row>
    <row r="167" spans="1:14" ht="18" customHeight="1" thickTop="1" thickBot="1" x14ac:dyDescent="0.25">
      <c r="A167" s="1859" t="s">
        <v>89</v>
      </c>
      <c r="B167" s="1807" t="s">
        <v>1029</v>
      </c>
      <c r="C167" s="413"/>
      <c r="D167" s="413"/>
      <c r="E167" s="417"/>
      <c r="F167" s="413"/>
      <c r="G167" s="413"/>
      <c r="H167" s="419"/>
      <c r="I167" s="437"/>
      <c r="J167" s="413"/>
      <c r="K167" s="417"/>
      <c r="L167" s="424">
        <v>1000</v>
      </c>
    </row>
    <row r="168" spans="1:14" ht="12.75" customHeight="1" thickTop="1" thickBot="1" x14ac:dyDescent="0.25">
      <c r="A168" s="1857" t="s">
        <v>94</v>
      </c>
      <c r="B168" s="1858"/>
      <c r="C168" s="413"/>
      <c r="D168" s="413"/>
      <c r="E168" s="425">
        <f>SUM(E154,E166,E167)</f>
        <v>0</v>
      </c>
      <c r="F168" s="413"/>
      <c r="G168" s="413"/>
      <c r="H168" s="425">
        <f>SUM(H154,H166,H167)</f>
        <v>1730280</v>
      </c>
      <c r="I168" s="437"/>
      <c r="J168" s="413"/>
      <c r="K168" s="425">
        <f>SUM(K154,K166,K167)</f>
        <v>1730280</v>
      </c>
      <c r="L168" s="425">
        <f>SUM(L154,L166,L167)</f>
        <v>159173</v>
      </c>
    </row>
    <row r="169" spans="1:14" ht="23.25" thickTop="1" x14ac:dyDescent="0.2">
      <c r="A169" s="1826" t="s">
        <v>1177</v>
      </c>
      <c r="B169" s="467"/>
      <c r="C169" s="413"/>
      <c r="D169" s="413"/>
      <c r="E169" s="413"/>
      <c r="F169" s="413"/>
      <c r="G169" s="413"/>
      <c r="H169" s="416"/>
      <c r="I169" s="413"/>
      <c r="J169" s="413"/>
      <c r="K169" s="440">
        <f>'Revenues 9-14'!E275-'Expenditures 15-22'!K168</f>
        <v>-1495746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196191</v>
      </c>
      <c r="D176" s="412">
        <v>4794</v>
      </c>
      <c r="E176" s="412">
        <v>48595</v>
      </c>
      <c r="F176" s="412">
        <v>59250</v>
      </c>
      <c r="G176" s="412"/>
      <c r="H176" s="412"/>
      <c r="I176" s="436"/>
      <c r="J176" s="436"/>
      <c r="K176" s="414">
        <f>SUM(C176:J176)</f>
        <v>308830</v>
      </c>
      <c r="L176" s="412">
        <v>291806</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196191</v>
      </c>
      <c r="D178" s="425">
        <f t="shared" ref="D178:J178" si="17">SUM(D174,D176,D177)</f>
        <v>4794</v>
      </c>
      <c r="E178" s="425">
        <f t="shared" si="17"/>
        <v>48595</v>
      </c>
      <c r="F178" s="425">
        <f t="shared" si="17"/>
        <v>59250</v>
      </c>
      <c r="G178" s="425">
        <f t="shared" si="17"/>
        <v>0</v>
      </c>
      <c r="H178" s="425">
        <f t="shared" si="17"/>
        <v>0</v>
      </c>
      <c r="I178" s="425">
        <f t="shared" si="17"/>
        <v>0</v>
      </c>
      <c r="J178" s="425">
        <f t="shared" si="17"/>
        <v>0</v>
      </c>
      <c r="K178" s="425">
        <f>SUM(K174,K176,K177)</f>
        <v>308830</v>
      </c>
      <c r="L178" s="425">
        <f>SUM(L174, L176:L177)</f>
        <v>291806</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196191</v>
      </c>
      <c r="D204" s="415">
        <f>SUM(D178,D179)</f>
        <v>4794</v>
      </c>
      <c r="E204" s="415">
        <f>SUM(E178,E179,E190)</f>
        <v>48595</v>
      </c>
      <c r="F204" s="415">
        <f>SUM(F178,F179)</f>
        <v>59250</v>
      </c>
      <c r="G204" s="415">
        <f>SUM(G178,G179)</f>
        <v>0</v>
      </c>
      <c r="H204" s="415">
        <f>SUM(H178,H179,H190,H202,H203)</f>
        <v>0</v>
      </c>
      <c r="I204" s="415">
        <f>SUM(I178,I179)</f>
        <v>0</v>
      </c>
      <c r="J204" s="415">
        <f>SUM(J178,J179)</f>
        <v>0</v>
      </c>
      <c r="K204" s="414">
        <f>SUM(K178,K179,K190,K202,K203)</f>
        <v>308830</v>
      </c>
      <c r="L204" s="415">
        <f>SUM(L178,L179,L190,L202,L203)</f>
        <v>291806</v>
      </c>
    </row>
    <row r="205" spans="1:14" ht="23.25" thickTop="1" x14ac:dyDescent="0.2">
      <c r="A205" s="1826" t="s">
        <v>1177</v>
      </c>
      <c r="B205" s="467"/>
      <c r="C205" s="416"/>
      <c r="D205" s="416"/>
      <c r="E205" s="416"/>
      <c r="F205" s="416"/>
      <c r="G205" s="416"/>
      <c r="H205" s="416"/>
      <c r="I205" s="413"/>
      <c r="J205" s="413"/>
      <c r="K205" s="440">
        <f>'Revenues 9-14'!F275-'Expenditures 15-22'!K204</f>
        <v>153154</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42529</v>
      </c>
      <c r="E209" s="413"/>
      <c r="F209" s="413"/>
      <c r="G209" s="413"/>
      <c r="H209" s="413"/>
      <c r="I209" s="413"/>
      <c r="J209" s="413"/>
      <c r="K209" s="414">
        <f>D209</f>
        <v>42529</v>
      </c>
      <c r="L209" s="412">
        <v>45617</v>
      </c>
    </row>
    <row r="210" spans="1:12" x14ac:dyDescent="0.2">
      <c r="A210" s="1814" t="s">
        <v>171</v>
      </c>
      <c r="B210" s="266" t="s">
        <v>1143</v>
      </c>
      <c r="C210" s="413"/>
      <c r="D210" s="436">
        <v>8780</v>
      </c>
      <c r="E210" s="413"/>
      <c r="F210" s="413"/>
      <c r="G210" s="413"/>
      <c r="H210" s="413"/>
      <c r="I210" s="413"/>
      <c r="J210" s="413"/>
      <c r="K210" s="414">
        <f t="shared" ref="K210:K222" si="19">D210</f>
        <v>8780</v>
      </c>
      <c r="L210" s="412">
        <v>9115</v>
      </c>
    </row>
    <row r="211" spans="1:12" x14ac:dyDescent="0.2">
      <c r="A211" s="1814" t="s">
        <v>172</v>
      </c>
      <c r="B211" s="266">
        <v>1200</v>
      </c>
      <c r="C211" s="413"/>
      <c r="D211" s="412">
        <v>17485</v>
      </c>
      <c r="E211" s="413"/>
      <c r="F211" s="413"/>
      <c r="G211" s="413"/>
      <c r="H211" s="413"/>
      <c r="I211" s="413"/>
      <c r="J211" s="413"/>
      <c r="K211" s="414">
        <f t="shared" si="19"/>
        <v>17485</v>
      </c>
      <c r="L211" s="412">
        <v>16490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15371</v>
      </c>
      <c r="E213" s="413"/>
      <c r="F213" s="413"/>
      <c r="G213" s="413"/>
      <c r="H213" s="413"/>
      <c r="I213" s="413"/>
      <c r="J213" s="413"/>
      <c r="K213" s="414">
        <f t="shared" si="19"/>
        <v>15371</v>
      </c>
      <c r="L213" s="412">
        <v>13685</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3612</v>
      </c>
      <c r="E216" s="413"/>
      <c r="F216" s="413"/>
      <c r="G216" s="413"/>
      <c r="H216" s="413"/>
      <c r="I216" s="413"/>
      <c r="J216" s="413"/>
      <c r="K216" s="414">
        <f t="shared" si="19"/>
        <v>3612</v>
      </c>
      <c r="L216" s="412">
        <v>3855</v>
      </c>
    </row>
    <row r="217" spans="1:12" x14ac:dyDescent="0.2">
      <c r="A217" s="1814" t="s">
        <v>1139</v>
      </c>
      <c r="B217" s="266">
        <v>1500</v>
      </c>
      <c r="C217" s="413"/>
      <c r="D217" s="412">
        <v>4498</v>
      </c>
      <c r="E217" s="413"/>
      <c r="F217" s="413"/>
      <c r="G217" s="413"/>
      <c r="H217" s="413"/>
      <c r="I217" s="413"/>
      <c r="J217" s="413"/>
      <c r="K217" s="414">
        <f t="shared" si="19"/>
        <v>4498</v>
      </c>
      <c r="L217" s="412">
        <v>3600</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92275</v>
      </c>
      <c r="E223" s="413"/>
      <c r="F223" s="413"/>
      <c r="G223" s="413"/>
      <c r="H223" s="413"/>
      <c r="I223" s="413"/>
      <c r="J223" s="413"/>
      <c r="K223" s="415">
        <f>SUM(K209:K222)</f>
        <v>92275</v>
      </c>
      <c r="L223" s="415">
        <f>SUM(L209:L222)</f>
        <v>92362</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939</v>
      </c>
      <c r="E227" s="413"/>
      <c r="F227" s="413"/>
      <c r="G227" s="413"/>
      <c r="H227" s="413"/>
      <c r="I227" s="413"/>
      <c r="J227" s="413"/>
      <c r="K227" s="414">
        <f t="shared" si="20"/>
        <v>939</v>
      </c>
      <c r="L227" s="412">
        <v>975</v>
      </c>
    </row>
    <row r="228" spans="1:12" x14ac:dyDescent="0.2">
      <c r="A228" s="1814" t="s">
        <v>222</v>
      </c>
      <c r="B228" s="266">
        <v>2130</v>
      </c>
      <c r="C228" s="413"/>
      <c r="D228" s="412">
        <v>1116</v>
      </c>
      <c r="E228" s="413"/>
      <c r="F228" s="413"/>
      <c r="G228" s="413"/>
      <c r="H228" s="413"/>
      <c r="I228" s="413"/>
      <c r="J228" s="413"/>
      <c r="K228" s="414">
        <f t="shared" si="20"/>
        <v>1116</v>
      </c>
      <c r="L228" s="412">
        <v>1234</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2055</v>
      </c>
      <c r="E232" s="413"/>
      <c r="F232" s="413"/>
      <c r="G232" s="413"/>
      <c r="H232" s="413"/>
      <c r="I232" s="413"/>
      <c r="J232" s="413"/>
      <c r="K232" s="415">
        <f>SUM(K226:K231)</f>
        <v>2055</v>
      </c>
      <c r="L232" s="415">
        <f>SUM(L226:L231)</f>
        <v>2209</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5</v>
      </c>
      <c r="E234" s="413"/>
      <c r="F234" s="413"/>
      <c r="G234" s="413"/>
      <c r="H234" s="413"/>
      <c r="I234" s="413"/>
      <c r="J234" s="413"/>
      <c r="K234" s="420">
        <f>D234</f>
        <v>5</v>
      </c>
      <c r="L234" s="418"/>
    </row>
    <row r="235" spans="1:12" x14ac:dyDescent="0.2">
      <c r="A235" s="1814" t="s">
        <v>976</v>
      </c>
      <c r="B235" s="266">
        <v>2220</v>
      </c>
      <c r="C235" s="413"/>
      <c r="D235" s="412">
        <v>1202</v>
      </c>
      <c r="E235" s="413"/>
      <c r="F235" s="413"/>
      <c r="G235" s="413"/>
      <c r="H235" s="413"/>
      <c r="I235" s="413"/>
      <c r="J235" s="413"/>
      <c r="K235" s="420">
        <f>D235</f>
        <v>1202</v>
      </c>
      <c r="L235" s="412">
        <v>1234</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1207</v>
      </c>
      <c r="E237" s="413"/>
      <c r="F237" s="413"/>
      <c r="G237" s="413"/>
      <c r="H237" s="413"/>
      <c r="I237" s="413"/>
      <c r="J237" s="413"/>
      <c r="K237" s="415">
        <f>SUM(K234:K236)</f>
        <v>1207</v>
      </c>
      <c r="L237" s="415">
        <f>SUM(L234:L236)</f>
        <v>1234</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2083</v>
      </c>
      <c r="E239" s="413"/>
      <c r="F239" s="413"/>
      <c r="G239" s="413"/>
      <c r="H239" s="413"/>
      <c r="I239" s="413"/>
      <c r="J239" s="413"/>
      <c r="K239" s="420">
        <f>D239</f>
        <v>2083</v>
      </c>
      <c r="L239" s="418"/>
    </row>
    <row r="240" spans="1:12" x14ac:dyDescent="0.2">
      <c r="A240" s="1814" t="s">
        <v>979</v>
      </c>
      <c r="B240" s="266">
        <v>2320</v>
      </c>
      <c r="C240" s="413"/>
      <c r="D240" s="412">
        <v>3888</v>
      </c>
      <c r="E240" s="413"/>
      <c r="F240" s="413"/>
      <c r="G240" s="413"/>
      <c r="H240" s="413"/>
      <c r="I240" s="413"/>
      <c r="J240" s="413"/>
      <c r="K240" s="420">
        <f t="shared" ref="K240:K250" si="21">D240</f>
        <v>3888</v>
      </c>
      <c r="L240" s="412">
        <v>3829</v>
      </c>
    </row>
    <row r="241" spans="1:12" x14ac:dyDescent="0.2">
      <c r="A241" s="1814" t="s">
        <v>980</v>
      </c>
      <c r="B241" s="266">
        <v>2330</v>
      </c>
      <c r="C241" s="413"/>
      <c r="D241" s="412"/>
      <c r="E241" s="413"/>
      <c r="F241" s="413"/>
      <c r="G241" s="413"/>
      <c r="H241" s="413"/>
      <c r="I241" s="413"/>
      <c r="J241" s="413"/>
      <c r="K241" s="420">
        <f t="shared" si="21"/>
        <v>0</v>
      </c>
      <c r="L241" s="412">
        <v>3829</v>
      </c>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5971</v>
      </c>
      <c r="E251" s="413"/>
      <c r="F251" s="413"/>
      <c r="G251" s="413"/>
      <c r="H251" s="413"/>
      <c r="I251" s="413"/>
      <c r="J251" s="413"/>
      <c r="K251" s="415">
        <f>SUM(K239:K250)</f>
        <v>5971</v>
      </c>
      <c r="L251" s="415">
        <f>SUM(L239:L250)</f>
        <v>7658</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25328</v>
      </c>
      <c r="E253" s="413"/>
      <c r="F253" s="413"/>
      <c r="G253" s="413"/>
      <c r="H253" s="413"/>
      <c r="I253" s="413"/>
      <c r="J253" s="413"/>
      <c r="K253" s="420">
        <f>D253</f>
        <v>25328</v>
      </c>
      <c r="L253" s="418">
        <v>24908</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25328</v>
      </c>
      <c r="E255" s="413"/>
      <c r="F255" s="413"/>
      <c r="G255" s="413"/>
      <c r="H255" s="413"/>
      <c r="I255" s="413"/>
      <c r="J255" s="413"/>
      <c r="K255" s="415">
        <f>SUM(K253:K254)</f>
        <v>25328</v>
      </c>
      <c r="L255" s="415">
        <f>SUM(L253:L254)</f>
        <v>24908</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16499</v>
      </c>
    </row>
    <row r="258" spans="1:12" x14ac:dyDescent="0.2">
      <c r="A258" s="1814" t="s">
        <v>543</v>
      </c>
      <c r="B258" s="525">
        <v>2520</v>
      </c>
      <c r="C258" s="413"/>
      <c r="D258" s="412">
        <v>15211</v>
      </c>
      <c r="E258" s="413"/>
      <c r="F258" s="413"/>
      <c r="G258" s="413"/>
      <c r="H258" s="413"/>
      <c r="I258" s="413"/>
      <c r="J258" s="413"/>
      <c r="K258" s="420">
        <f t="shared" ref="K258:K263" si="22">D258</f>
        <v>15211</v>
      </c>
      <c r="L258" s="412"/>
    </row>
    <row r="259" spans="1:12" x14ac:dyDescent="0.2">
      <c r="A259" s="1814" t="s">
        <v>5</v>
      </c>
      <c r="B259" s="266">
        <v>2530</v>
      </c>
      <c r="C259" s="413"/>
      <c r="D259" s="412"/>
      <c r="E259" s="413"/>
      <c r="F259" s="413"/>
      <c r="G259" s="413"/>
      <c r="H259" s="413"/>
      <c r="I259" s="413"/>
      <c r="J259" s="413"/>
      <c r="K259" s="420">
        <f t="shared" si="22"/>
        <v>0</v>
      </c>
      <c r="L259" s="412">
        <v>8988</v>
      </c>
    </row>
    <row r="260" spans="1:12" x14ac:dyDescent="0.2">
      <c r="A260" s="1814" t="s">
        <v>221</v>
      </c>
      <c r="B260" s="266">
        <v>2540</v>
      </c>
      <c r="C260" s="413"/>
      <c r="D260" s="412">
        <v>60067</v>
      </c>
      <c r="E260" s="413"/>
      <c r="F260" s="413"/>
      <c r="G260" s="413"/>
      <c r="H260" s="413"/>
      <c r="I260" s="413"/>
      <c r="J260" s="413"/>
      <c r="K260" s="420">
        <f t="shared" si="22"/>
        <v>60067</v>
      </c>
      <c r="L260" s="412">
        <v>55491</v>
      </c>
    </row>
    <row r="261" spans="1:12" x14ac:dyDescent="0.2">
      <c r="A261" s="1814" t="s">
        <v>1129</v>
      </c>
      <c r="B261" s="266">
        <v>2550</v>
      </c>
      <c r="C261" s="413"/>
      <c r="D261" s="412">
        <v>26681</v>
      </c>
      <c r="E261" s="413"/>
      <c r="F261" s="413"/>
      <c r="G261" s="413"/>
      <c r="H261" s="413"/>
      <c r="I261" s="413"/>
      <c r="J261" s="413"/>
      <c r="K261" s="420">
        <f t="shared" si="22"/>
        <v>26681</v>
      </c>
      <c r="L261" s="412">
        <v>13064</v>
      </c>
    </row>
    <row r="262" spans="1:12" x14ac:dyDescent="0.2">
      <c r="A262" s="1814" t="s">
        <v>107</v>
      </c>
      <c r="B262" s="266">
        <v>2560</v>
      </c>
      <c r="C262" s="413"/>
      <c r="D262" s="412">
        <v>28941</v>
      </c>
      <c r="E262" s="413"/>
      <c r="F262" s="413"/>
      <c r="G262" s="413"/>
      <c r="H262" s="413"/>
      <c r="I262" s="413"/>
      <c r="J262" s="413"/>
      <c r="K262" s="420">
        <f t="shared" si="22"/>
        <v>28941</v>
      </c>
      <c r="L262" s="412">
        <v>13935</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130900</v>
      </c>
      <c r="E264" s="413"/>
      <c r="F264" s="413"/>
      <c r="G264" s="413"/>
      <c r="H264" s="413"/>
      <c r="I264" s="413"/>
      <c r="J264" s="413"/>
      <c r="K264" s="415">
        <f>SUM(K257:K263)</f>
        <v>130900</v>
      </c>
      <c r="L264" s="415">
        <f>SUM(L257:L263)</f>
        <v>107977</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165461</v>
      </c>
      <c r="E273" s="413"/>
      <c r="F273" s="413"/>
      <c r="G273" s="413"/>
      <c r="H273" s="413"/>
      <c r="I273" s="413"/>
      <c r="J273" s="413"/>
      <c r="K273" s="425">
        <f>SUM(K232,K237,K251,K255,K264,K271,K272)</f>
        <v>165461</v>
      </c>
      <c r="L273" s="425">
        <f>SUM(L232,L237,L251,L255,L264,L271,L272)</f>
        <v>143986</v>
      </c>
    </row>
    <row r="274" spans="1:12" ht="18" customHeight="1" thickTop="1" thickBot="1" x14ac:dyDescent="0.25">
      <c r="A274" s="1842" t="s">
        <v>1043</v>
      </c>
      <c r="B274" s="263">
        <v>3000</v>
      </c>
      <c r="C274" s="413"/>
      <c r="D274" s="424">
        <v>292</v>
      </c>
      <c r="E274" s="413"/>
      <c r="F274" s="413"/>
      <c r="G274" s="413"/>
      <c r="H274" s="413"/>
      <c r="I274" s="413"/>
      <c r="J274" s="413"/>
      <c r="K274" s="428">
        <f>D274</f>
        <v>292</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258028</v>
      </c>
      <c r="E288" s="413"/>
      <c r="F288" s="413"/>
      <c r="G288" s="413"/>
      <c r="H288" s="415">
        <f>H286</f>
        <v>0</v>
      </c>
      <c r="I288" s="413"/>
      <c r="J288" s="413"/>
      <c r="K288" s="415">
        <f>SUM(K223,K273,K274,K278,K286,K287)</f>
        <v>258028</v>
      </c>
      <c r="L288" s="415">
        <f>SUM(L223,L273,L274,L278,L286,L287)</f>
        <v>236348</v>
      </c>
    </row>
    <row r="289" spans="1:14" ht="23.25" thickTop="1" x14ac:dyDescent="0.2">
      <c r="A289" s="901" t="s">
        <v>1177</v>
      </c>
      <c r="B289" s="902"/>
      <c r="C289" s="413"/>
      <c r="D289" s="416"/>
      <c r="E289" s="413"/>
      <c r="F289" s="413"/>
      <c r="G289" s="413"/>
      <c r="H289" s="441"/>
      <c r="I289" s="413"/>
      <c r="J289" s="413"/>
      <c r="K289" s="440">
        <f>'Revenues 9-14'!G275-'Expenditures 15-22'!K288</f>
        <v>-84395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156957</v>
      </c>
      <c r="F314" s="436"/>
      <c r="G314" s="436"/>
      <c r="H314" s="436"/>
      <c r="I314" s="436"/>
      <c r="J314" s="436"/>
      <c r="K314" s="1061">
        <f t="shared" si="24"/>
        <v>156957</v>
      </c>
      <c r="L314" s="436">
        <v>111882</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v>92383</v>
      </c>
      <c r="F321" s="691"/>
      <c r="G321" s="691"/>
      <c r="H321" s="691"/>
      <c r="I321" s="691"/>
      <c r="J321" s="691"/>
      <c r="K321" s="1223">
        <f>SUM(C321:J321)</f>
        <v>92383</v>
      </c>
      <c r="L321" s="691">
        <v>70099</v>
      </c>
      <c r="M321" s="909"/>
      <c r="N321" s="909"/>
    </row>
    <row r="322" spans="1:14" s="19" customFormat="1" x14ac:dyDescent="0.2">
      <c r="A322" s="1849" t="s">
        <v>1349</v>
      </c>
      <c r="B322" s="528" t="s">
        <v>1350</v>
      </c>
      <c r="C322" s="691"/>
      <c r="D322" s="691"/>
      <c r="E322" s="691">
        <v>1440</v>
      </c>
      <c r="F322" s="691"/>
      <c r="G322" s="691"/>
      <c r="H322" s="691"/>
      <c r="I322" s="691"/>
      <c r="J322" s="691"/>
      <c r="K322" s="1223">
        <f>SUM(C322:J322)</f>
        <v>1440</v>
      </c>
      <c r="L322" s="691">
        <v>10023</v>
      </c>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250780</v>
      </c>
      <c r="F323" s="1062">
        <f t="shared" si="25"/>
        <v>0</v>
      </c>
      <c r="G323" s="1062">
        <f t="shared" si="25"/>
        <v>0</v>
      </c>
      <c r="H323" s="1062">
        <f t="shared" si="25"/>
        <v>0</v>
      </c>
      <c r="I323" s="1062">
        <f t="shared" si="25"/>
        <v>0</v>
      </c>
      <c r="J323" s="1062">
        <f t="shared" si="25"/>
        <v>0</v>
      </c>
      <c r="K323" s="1062">
        <f>SUM(K312:K322)</f>
        <v>250780</v>
      </c>
      <c r="L323" s="1062">
        <f>SUM(L312:L322)</f>
        <v>192004</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250780</v>
      </c>
      <c r="F331" s="1062">
        <f t="shared" si="26"/>
        <v>0</v>
      </c>
      <c r="G331" s="1062">
        <f t="shared" si="26"/>
        <v>0</v>
      </c>
      <c r="H331" s="1062">
        <f>SUM(H323,H329)</f>
        <v>0</v>
      </c>
      <c r="I331" s="1062">
        <f t="shared" si="26"/>
        <v>0</v>
      </c>
      <c r="J331" s="1062">
        <f t="shared" si="26"/>
        <v>0</v>
      </c>
      <c r="K331" s="1062">
        <f>SUM(K323,K329)</f>
        <v>250780</v>
      </c>
      <c r="L331" s="425">
        <f>SUM(L323,L329,L330)</f>
        <v>192004</v>
      </c>
    </row>
    <row r="332" spans="1:14" ht="12.75" customHeight="1" thickTop="1" x14ac:dyDescent="0.2">
      <c r="A332" s="2238" t="s">
        <v>1177</v>
      </c>
      <c r="B332" s="2239"/>
      <c r="C332" s="413"/>
      <c r="D332" s="413"/>
      <c r="E332" s="413"/>
      <c r="F332" s="413"/>
      <c r="G332" s="413"/>
      <c r="H332" s="413"/>
      <c r="I332" s="413"/>
      <c r="J332" s="413"/>
      <c r="K332" s="1065">
        <f>'Revenues 9-14'!J275-'Expenditures 15-22'!K331</f>
        <v>-26644</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v>83394</v>
      </c>
      <c r="F338" s="412">
        <v>632</v>
      </c>
      <c r="G338" s="412"/>
      <c r="H338" s="412"/>
      <c r="I338" s="436"/>
      <c r="J338" s="436"/>
      <c r="K338" s="414">
        <f>SUM(C338:J338)</f>
        <v>84026</v>
      </c>
      <c r="L338" s="412">
        <v>80000</v>
      </c>
    </row>
    <row r="339" spans="1:14" ht="12.75" customHeight="1" thickBot="1" x14ac:dyDescent="0.25">
      <c r="A339" s="887" t="s">
        <v>835</v>
      </c>
      <c r="B339" s="468" t="s">
        <v>36</v>
      </c>
      <c r="C339" s="415">
        <f>SUM(C337:C338)</f>
        <v>0</v>
      </c>
      <c r="D339" s="415">
        <f t="shared" ref="D339:L339" si="27">SUM(D337:D338)</f>
        <v>0</v>
      </c>
      <c r="E339" s="415">
        <f t="shared" si="27"/>
        <v>83394</v>
      </c>
      <c r="F339" s="415">
        <f t="shared" si="27"/>
        <v>632</v>
      </c>
      <c r="G339" s="415">
        <f t="shared" si="27"/>
        <v>0</v>
      </c>
      <c r="H339" s="415">
        <f t="shared" si="27"/>
        <v>0</v>
      </c>
      <c r="I339" s="415">
        <f t="shared" si="27"/>
        <v>0</v>
      </c>
      <c r="J339" s="415">
        <f t="shared" si="27"/>
        <v>0</v>
      </c>
      <c r="K339" s="415">
        <f t="shared" si="27"/>
        <v>84026</v>
      </c>
      <c r="L339" s="415">
        <f t="shared" si="27"/>
        <v>80000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83394</v>
      </c>
      <c r="F341" s="415">
        <f t="shared" si="28"/>
        <v>632</v>
      </c>
      <c r="G341" s="415">
        <f t="shared" si="28"/>
        <v>0</v>
      </c>
      <c r="H341" s="415">
        <f t="shared" si="28"/>
        <v>0</v>
      </c>
      <c r="I341" s="415">
        <f t="shared" si="28"/>
        <v>0</v>
      </c>
      <c r="J341" s="415">
        <f t="shared" si="28"/>
        <v>0</v>
      </c>
      <c r="K341" s="415">
        <f t="shared" si="28"/>
        <v>84026</v>
      </c>
      <c r="L341" s="415">
        <f t="shared" si="28"/>
        <v>80000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83394</v>
      </c>
      <c r="F354" s="415">
        <f t="shared" si="29"/>
        <v>632</v>
      </c>
      <c r="G354" s="415">
        <f t="shared" si="29"/>
        <v>0</v>
      </c>
      <c r="H354" s="415">
        <f t="shared" si="29"/>
        <v>0</v>
      </c>
      <c r="I354" s="415">
        <f t="shared" si="29"/>
        <v>0</v>
      </c>
      <c r="J354" s="415">
        <f t="shared" si="29"/>
        <v>0</v>
      </c>
      <c r="K354" s="415">
        <f t="shared" si="29"/>
        <v>84026</v>
      </c>
      <c r="L354" s="415">
        <f>SUM(L341,L344,L352,L353)</f>
        <v>80000</v>
      </c>
    </row>
    <row r="355" spans="1:14" ht="23.25" thickTop="1" x14ac:dyDescent="0.2">
      <c r="A355" s="1853" t="s">
        <v>1177</v>
      </c>
      <c r="B355" s="469"/>
      <c r="C355" s="432"/>
      <c r="D355" s="432"/>
      <c r="E355" s="419"/>
      <c r="F355" s="419"/>
      <c r="G355" s="419"/>
      <c r="H355" s="419"/>
      <c r="I355" s="419"/>
      <c r="J355" s="417"/>
      <c r="K355" s="414">
        <f>'Revenues 9-14'!K275-'Expenditures 15-22'!K354</f>
        <v>-31552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1967</v>
      </c>
      <c r="B2" s="835" t="s">
        <v>1933</v>
      </c>
      <c r="C2" s="1084" t="s">
        <v>1934</v>
      </c>
      <c r="D2" s="1084" t="s">
        <v>1935</v>
      </c>
      <c r="E2" s="1084" t="s">
        <v>1936</v>
      </c>
      <c r="F2" s="1084" t="s">
        <v>1937</v>
      </c>
    </row>
    <row r="3" spans="1:6" ht="12" customHeight="1" x14ac:dyDescent="0.2">
      <c r="A3" s="2271"/>
      <c r="B3" s="547"/>
      <c r="C3" s="833"/>
      <c r="D3" s="834" t="s">
        <v>295</v>
      </c>
      <c r="E3" s="833"/>
      <c r="F3" s="834" t="s">
        <v>296</v>
      </c>
    </row>
    <row r="4" spans="1:6" ht="13.7" customHeight="1" x14ac:dyDescent="0.2">
      <c r="A4" s="545" t="s">
        <v>1375</v>
      </c>
      <c r="B4" s="560">
        <f>'Revenues 9-14'!C5</f>
        <v>1906274</v>
      </c>
      <c r="C4" s="512">
        <v>60054</v>
      </c>
      <c r="D4" s="561">
        <f>B4-C4</f>
        <v>1846220</v>
      </c>
      <c r="E4" s="512">
        <v>2060539</v>
      </c>
      <c r="F4" s="561">
        <f>E4-C4</f>
        <v>2000485</v>
      </c>
    </row>
    <row r="5" spans="1:6" ht="13.7" customHeight="1" x14ac:dyDescent="0.2">
      <c r="A5" s="545" t="s">
        <v>1038</v>
      </c>
      <c r="B5" s="560">
        <f>'Revenues 9-14'!D5</f>
        <v>513548</v>
      </c>
      <c r="C5" s="512">
        <v>15661</v>
      </c>
      <c r="D5" s="561">
        <f t="shared" ref="D5:D18" si="0">B5-C5</f>
        <v>497887</v>
      </c>
      <c r="E5" s="512">
        <v>508827</v>
      </c>
      <c r="F5" s="561">
        <f>E5-C5</f>
        <v>493166</v>
      </c>
    </row>
    <row r="6" spans="1:6" ht="13.7" customHeight="1" x14ac:dyDescent="0.2">
      <c r="A6" s="545" t="s">
        <v>480</v>
      </c>
      <c r="B6" s="560">
        <f>'Revenues 9-14'!E5</f>
        <v>153363</v>
      </c>
      <c r="C6" s="512">
        <v>4897</v>
      </c>
      <c r="D6" s="561">
        <f t="shared" si="0"/>
        <v>148466</v>
      </c>
      <c r="E6" s="512">
        <v>164286</v>
      </c>
      <c r="F6" s="561">
        <f t="shared" ref="F6:F18" si="1">E6-C6</f>
        <v>159389</v>
      </c>
    </row>
    <row r="7" spans="1:6" ht="13.7" customHeight="1" x14ac:dyDescent="0.2">
      <c r="A7" s="545" t="s">
        <v>162</v>
      </c>
      <c r="B7" s="560">
        <f>'Revenues 9-14'!F5</f>
        <v>291980</v>
      </c>
      <c r="C7" s="512">
        <v>8834</v>
      </c>
      <c r="D7" s="561">
        <f t="shared" si="0"/>
        <v>283146</v>
      </c>
      <c r="E7" s="512">
        <v>243260</v>
      </c>
      <c r="F7" s="561">
        <f t="shared" si="1"/>
        <v>234426</v>
      </c>
    </row>
    <row r="8" spans="1:6" ht="13.7" customHeight="1" x14ac:dyDescent="0.2">
      <c r="A8" s="545" t="s">
        <v>1405</v>
      </c>
      <c r="B8" s="560">
        <f>'Revenues 9-14'!G5</f>
        <v>1021</v>
      </c>
      <c r="C8" s="512">
        <v>32</v>
      </c>
      <c r="D8" s="561">
        <f t="shared" si="0"/>
        <v>989</v>
      </c>
      <c r="E8" s="512">
        <v>1021</v>
      </c>
      <c r="F8" s="561">
        <f t="shared" si="1"/>
        <v>989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52220</v>
      </c>
      <c r="C10" s="512">
        <v>1643</v>
      </c>
      <c r="D10" s="561">
        <f t="shared" si="0"/>
        <v>50577</v>
      </c>
      <c r="E10" s="512">
        <v>51408</v>
      </c>
      <c r="F10" s="561">
        <f t="shared" si="1"/>
        <v>49765</v>
      </c>
    </row>
    <row r="11" spans="1:6" x14ac:dyDescent="0.2">
      <c r="A11" s="545" t="s">
        <v>478</v>
      </c>
      <c r="B11" s="560">
        <f>'Revenues 9-14'!J5</f>
        <v>223994</v>
      </c>
      <c r="C11" s="512">
        <v>6772</v>
      </c>
      <c r="D11" s="561">
        <f t="shared" si="0"/>
        <v>217222</v>
      </c>
      <c r="E11" s="512">
        <v>222357</v>
      </c>
      <c r="F11" s="561">
        <f t="shared" si="1"/>
        <v>215585</v>
      </c>
    </row>
    <row r="12" spans="1:6" ht="13.7" customHeight="1" x14ac:dyDescent="0.2">
      <c r="A12" s="545" t="s">
        <v>164</v>
      </c>
      <c r="B12" s="560">
        <f>'Revenues 9-14'!K5</f>
        <v>52220</v>
      </c>
      <c r="C12" s="512">
        <v>1643</v>
      </c>
      <c r="D12" s="561">
        <f t="shared" si="0"/>
        <v>50577</v>
      </c>
      <c r="E12" s="512">
        <v>51408</v>
      </c>
      <c r="F12" s="561">
        <f t="shared" si="1"/>
        <v>49765</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41250</v>
      </c>
      <c r="C14" s="512">
        <v>1307</v>
      </c>
      <c r="D14" s="561">
        <f t="shared" si="0"/>
        <v>39943</v>
      </c>
      <c r="E14" s="512">
        <v>40594</v>
      </c>
      <c r="F14" s="561">
        <f t="shared" si="1"/>
        <v>39287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144507</v>
      </c>
      <c r="C16" s="512">
        <v>5148</v>
      </c>
      <c r="D16" s="561">
        <f t="shared" si="0"/>
        <v>139359</v>
      </c>
      <c r="E16" s="512">
        <v>138367</v>
      </c>
      <c r="F16" s="561">
        <f t="shared" si="1"/>
        <v>133219</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3380377</v>
      </c>
      <c r="C19" s="562">
        <f>SUM(C4:C18)</f>
        <v>105991</v>
      </c>
      <c r="D19" s="562">
        <f>SUM(D4:D18)</f>
        <v>3274386</v>
      </c>
      <c r="E19" s="562">
        <f>SUM(E4:E18)</f>
        <v>3482067</v>
      </c>
      <c r="F19" s="562">
        <f>SUM(F4:F18)</f>
        <v>3376076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4" sqref="J3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1969</v>
      </c>
      <c r="B2" s="2301"/>
      <c r="C2" s="1626" t="s">
        <v>1938</v>
      </c>
      <c r="D2" s="1626" t="s">
        <v>1939</v>
      </c>
      <c r="E2" s="1626" t="s">
        <v>1940</v>
      </c>
      <c r="F2" s="1626" t="s">
        <v>1941</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2110</v>
      </c>
      <c r="B31" s="658">
        <v>39769</v>
      </c>
      <c r="C31" s="1102">
        <v>1885000</v>
      </c>
      <c r="D31" s="1607">
        <v>6</v>
      </c>
      <c r="E31" s="1102">
        <v>1390000</v>
      </c>
      <c r="F31" s="1102"/>
      <c r="G31" s="1102"/>
      <c r="H31" s="1102">
        <v>1305000</v>
      </c>
      <c r="I31" s="1103">
        <f>((E31+F31)-H31)+G31</f>
        <v>85000</v>
      </c>
      <c r="J31" s="1102">
        <v>85000</v>
      </c>
      <c r="K31" s="118"/>
    </row>
    <row r="32" spans="1:11" ht="12" customHeight="1" x14ac:dyDescent="0.2">
      <c r="A32" s="1104" t="s">
        <v>2111</v>
      </c>
      <c r="B32" s="658">
        <v>39945</v>
      </c>
      <c r="C32" s="1102">
        <v>750000</v>
      </c>
      <c r="D32" s="1607">
        <v>6</v>
      </c>
      <c r="E32" s="1102">
        <v>350000</v>
      </c>
      <c r="F32" s="1102"/>
      <c r="G32" s="1102"/>
      <c r="H32" s="1102">
        <v>350000</v>
      </c>
      <c r="I32" s="1103">
        <f>((E32+F32)-H32)+G32</f>
        <v>0</v>
      </c>
      <c r="J32" s="1102">
        <v>0</v>
      </c>
      <c r="K32" s="118"/>
    </row>
    <row r="33" spans="1:11" ht="12" customHeight="1" x14ac:dyDescent="0.2">
      <c r="A33" s="1104" t="s">
        <v>2112</v>
      </c>
      <c r="B33" s="658"/>
      <c r="C33" s="1102"/>
      <c r="D33" s="1607">
        <v>2</v>
      </c>
      <c r="E33" s="1102"/>
      <c r="F33" s="1102">
        <v>1700000</v>
      </c>
      <c r="G33" s="1102"/>
      <c r="H33" s="1102"/>
      <c r="I33" s="1103">
        <f t="shared" ref="I33:I48" si="1">((E33+F33)-H33)+G33</f>
        <v>1700000</v>
      </c>
      <c r="J33" s="1102">
        <v>1529734</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2635000</v>
      </c>
      <c r="D49" s="1606"/>
      <c r="E49" s="1103">
        <f t="shared" ref="E49:J49" si="2">SUM(E31:E48)</f>
        <v>1740000</v>
      </c>
      <c r="F49" s="1103">
        <f t="shared" si="2"/>
        <v>1700000</v>
      </c>
      <c r="G49" s="1103">
        <f t="shared" si="2"/>
        <v>0</v>
      </c>
      <c r="H49" s="1103">
        <f t="shared" si="2"/>
        <v>1655000</v>
      </c>
      <c r="I49" s="1103">
        <f t="shared" si="2"/>
        <v>1785000</v>
      </c>
      <c r="J49" s="1103">
        <f t="shared" si="2"/>
        <v>1614734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1970</v>
      </c>
      <c r="B2" s="2329"/>
      <c r="C2" s="2329"/>
      <c r="D2" s="2329"/>
      <c r="E2" s="2330"/>
      <c r="F2" s="1886" t="s">
        <v>1077</v>
      </c>
      <c r="G2" s="1887" t="s">
        <v>101</v>
      </c>
      <c r="H2" s="1887" t="s">
        <v>479</v>
      </c>
      <c r="I2" s="1887" t="s">
        <v>1379</v>
      </c>
      <c r="J2" s="1887" t="s">
        <v>1022</v>
      </c>
      <c r="K2" s="1887" t="s">
        <v>145</v>
      </c>
    </row>
    <row r="3" spans="1:11" x14ac:dyDescent="0.2">
      <c r="A3" s="2331" t="s">
        <v>1944</v>
      </c>
      <c r="B3" s="2332"/>
      <c r="C3" s="2332"/>
      <c r="D3" s="2332"/>
      <c r="E3" s="2333"/>
      <c r="F3" s="255"/>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41250</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21692</v>
      </c>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41250</v>
      </c>
      <c r="I12" s="564">
        <f>SUM(I5:I11)</f>
        <v>0</v>
      </c>
      <c r="J12" s="564">
        <f>SUM(J5:J11)</f>
        <v>0</v>
      </c>
      <c r="K12" s="564">
        <f>SUM(K5:K11)</f>
        <v>21692</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7" t="s">
        <v>1020</v>
      </c>
      <c r="G14" s="568"/>
      <c r="H14" s="563">
        <v>41250</v>
      </c>
      <c r="I14" s="569"/>
      <c r="J14" s="1184"/>
      <c r="K14" s="1216">
        <v>21692</v>
      </c>
    </row>
    <row r="15" spans="1:11" x14ac:dyDescent="0.2">
      <c r="A15" s="2311" t="s">
        <v>5</v>
      </c>
      <c r="B15" s="2311"/>
      <c r="C15" s="2311"/>
      <c r="D15" s="2311"/>
      <c r="E15" s="2312"/>
      <c r="F15" s="257" t="s">
        <v>1021</v>
      </c>
      <c r="G15" s="569"/>
      <c r="H15" s="563"/>
      <c r="I15" s="563"/>
      <c r="J15" s="1216"/>
      <c r="K15" s="1216"/>
    </row>
    <row r="16" spans="1:11" ht="12.75" customHeight="1" x14ac:dyDescent="0.2">
      <c r="A16" s="2311" t="s">
        <v>339</v>
      </c>
      <c r="B16" s="2311"/>
      <c r="C16" s="2311"/>
      <c r="D16" s="2311"/>
      <c r="E16" s="2312"/>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7" t="s">
        <v>1107</v>
      </c>
      <c r="G18" s="568"/>
      <c r="H18" s="568"/>
      <c r="I18" s="568"/>
      <c r="J18" s="1216"/>
      <c r="K18" s="1202"/>
    </row>
    <row r="19" spans="1:11" ht="23.25" customHeight="1" x14ac:dyDescent="0.2">
      <c r="A19" s="2311" t="s">
        <v>490</v>
      </c>
      <c r="B19" s="2322"/>
      <c r="C19" s="2322"/>
      <c r="D19" s="2322"/>
      <c r="E19" s="2312"/>
      <c r="F19" s="257" t="s">
        <v>1108</v>
      </c>
      <c r="G19" s="568"/>
      <c r="H19" s="568"/>
      <c r="I19" s="568"/>
      <c r="J19" s="1216"/>
      <c r="K19" s="1202"/>
    </row>
    <row r="20" spans="1:11" ht="12.75" customHeight="1" x14ac:dyDescent="0.2">
      <c r="A20" s="2323" t="s">
        <v>1907</v>
      </c>
      <c r="B20" s="2324"/>
      <c r="C20" s="2324"/>
      <c r="D20" s="2324"/>
      <c r="E20" s="2325"/>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41250</v>
      </c>
      <c r="I23" s="564">
        <f>SUM(I14:I16,I21,I22)</f>
        <v>0</v>
      </c>
      <c r="J23" s="564">
        <f>SUM(J14:J16,J21,J22)</f>
        <v>0</v>
      </c>
      <c r="K23" s="564">
        <f>SUM(K14:K16,K21,K22)</f>
        <v>21692</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2"/>
      <c r="K1" s="2343"/>
      <c r="L1" s="2343"/>
    </row>
    <row r="2" spans="1:14" ht="48" customHeight="1" x14ac:dyDescent="0.2">
      <c r="A2" s="1879"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3">
        <v>0</v>
      </c>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223421</v>
      </c>
      <c r="D5" s="642"/>
      <c r="E5" s="642"/>
      <c r="F5" s="1067">
        <f>(C5+D5)-E5</f>
        <v>223421</v>
      </c>
      <c r="G5" s="638"/>
      <c r="H5" s="644"/>
      <c r="I5" s="644"/>
      <c r="J5" s="644"/>
      <c r="K5" s="649"/>
      <c r="L5" s="1066">
        <f>F5-K5</f>
        <v>223421</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10965496</v>
      </c>
      <c r="D8" s="643">
        <v>10511</v>
      </c>
      <c r="E8" s="643"/>
      <c r="F8" s="1067">
        <f>(C8+D8)-E8</f>
        <v>10976007</v>
      </c>
      <c r="G8" s="639">
        <v>50</v>
      </c>
      <c r="H8" s="575">
        <v>5054059</v>
      </c>
      <c r="I8" s="575">
        <v>118439</v>
      </c>
      <c r="J8" s="575"/>
      <c r="K8" s="1066">
        <f>(H8+I8)-J8</f>
        <v>5172498</v>
      </c>
      <c r="L8" s="1066">
        <f>F8-K8</f>
        <v>5803509</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734761</v>
      </c>
      <c r="D10" s="1068">
        <v>38519</v>
      </c>
      <c r="E10" s="1068"/>
      <c r="F10" s="1069">
        <f>(C10+D10)-E10</f>
        <v>773280</v>
      </c>
      <c r="G10" s="639">
        <v>20</v>
      </c>
      <c r="H10" s="1070">
        <v>350449</v>
      </c>
      <c r="I10" s="1070">
        <v>21142</v>
      </c>
      <c r="J10" s="1070"/>
      <c r="K10" s="1066">
        <f>(H10+I10)-J10</f>
        <v>371591</v>
      </c>
      <c r="L10" s="1066">
        <f>F10-K10</f>
        <v>401689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4397631</v>
      </c>
      <c r="D12" s="643">
        <v>101675</v>
      </c>
      <c r="E12" s="643"/>
      <c r="F12" s="1067">
        <f>(C12+D12)-E12</f>
        <v>4499306</v>
      </c>
      <c r="G12" s="639">
        <v>10</v>
      </c>
      <c r="H12" s="575">
        <v>3020394</v>
      </c>
      <c r="I12" s="575">
        <v>147891</v>
      </c>
      <c r="J12" s="575"/>
      <c r="K12" s="1066">
        <f>(H12+I12)-J12</f>
        <v>3168285</v>
      </c>
      <c r="L12" s="1066">
        <f>F12-K12</f>
        <v>1331021</v>
      </c>
    </row>
    <row r="13" spans="1:14" ht="14.25" thickTop="1" thickBot="1" x14ac:dyDescent="0.25">
      <c r="A13" s="654" t="s">
        <v>1336</v>
      </c>
      <c r="B13" s="285">
        <v>252</v>
      </c>
      <c r="C13" s="643">
        <v>1629724</v>
      </c>
      <c r="D13" s="643"/>
      <c r="E13" s="643"/>
      <c r="F13" s="1067">
        <f>(C13+D13)-E13</f>
        <v>1629724</v>
      </c>
      <c r="G13" s="639">
        <v>5</v>
      </c>
      <c r="H13" s="575">
        <v>1233536</v>
      </c>
      <c r="I13" s="575">
        <v>45320</v>
      </c>
      <c r="J13" s="575"/>
      <c r="K13" s="1066">
        <f>(H13+I13)-J13</f>
        <v>1278856</v>
      </c>
      <c r="L13" s="1066">
        <f>F13-K13</f>
        <v>350868</v>
      </c>
    </row>
    <row r="14" spans="1:14" ht="14.25" thickTop="1" thickBot="1" x14ac:dyDescent="0.25">
      <c r="A14" s="654" t="s">
        <v>1337</v>
      </c>
      <c r="B14" s="285">
        <v>253</v>
      </c>
      <c r="C14" s="575">
        <v>0</v>
      </c>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17951033</v>
      </c>
      <c r="D16" s="645">
        <f>SUM(D3,D5:D6,D8:D10,D12:D15)</f>
        <v>150705</v>
      </c>
      <c r="E16" s="645">
        <f>SUM(E3,E5:E6,E8:E10,E12:E15)</f>
        <v>0</v>
      </c>
      <c r="F16" s="645">
        <f>SUM(F3,F5:F6,F8:F10,F12:F15)</f>
        <v>18101738</v>
      </c>
      <c r="G16" s="639"/>
      <c r="H16" s="645">
        <f>SUM(H3,H6,H8:H10,H12:H14,)</f>
        <v>9658438</v>
      </c>
      <c r="I16" s="645">
        <f>SUM(I3,I6,I8:I10,I12:I14,)</f>
        <v>332792</v>
      </c>
      <c r="J16" s="645">
        <f>SUM(J3,J6,J8:J10,J12:J14,)</f>
        <v>0</v>
      </c>
      <c r="K16" s="1067">
        <f>(H16+I16)-J16</f>
        <v>9991230</v>
      </c>
      <c r="L16" s="1067">
        <f>F16-K16</f>
        <v>8110508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332792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A2" sqref="A2"/>
      <selection pane="bottomLeft" activeCell="D86" sqref="D8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1976</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7959037</v>
      </c>
      <c r="G8" s="357"/>
    </row>
    <row r="9" spans="1:7" ht="12" customHeight="1" x14ac:dyDescent="0.2">
      <c r="A9" s="359" t="s">
        <v>539</v>
      </c>
      <c r="B9" s="944" t="s">
        <v>1872</v>
      </c>
      <c r="C9" s="358"/>
      <c r="D9" s="359" t="s">
        <v>591</v>
      </c>
      <c r="E9" s="579"/>
      <c r="F9" s="946">
        <f>'Expenditures 15-22'!K150</f>
        <v>813319</v>
      </c>
      <c r="G9" s="947"/>
    </row>
    <row r="10" spans="1:7" ht="12" customHeight="1" x14ac:dyDescent="0.2">
      <c r="A10" s="359" t="s">
        <v>589</v>
      </c>
      <c r="B10" s="944" t="s">
        <v>1873</v>
      </c>
      <c r="C10" s="358"/>
      <c r="D10" s="359" t="s">
        <v>591</v>
      </c>
      <c r="E10" s="579"/>
      <c r="F10" s="946">
        <f>'Expenditures 15-22'!K168</f>
        <v>1730280</v>
      </c>
      <c r="G10" s="947"/>
    </row>
    <row r="11" spans="1:7" ht="12" customHeight="1" x14ac:dyDescent="0.2">
      <c r="A11" s="359" t="s">
        <v>540</v>
      </c>
      <c r="B11" s="944" t="s">
        <v>1874</v>
      </c>
      <c r="C11" s="358"/>
      <c r="D11" s="359" t="s">
        <v>591</v>
      </c>
      <c r="E11" s="579"/>
      <c r="F11" s="946">
        <f>'Expenditures 15-22'!K204</f>
        <v>308830</v>
      </c>
      <c r="G11" s="947"/>
    </row>
    <row r="12" spans="1:7" ht="12" customHeight="1" x14ac:dyDescent="0.2">
      <c r="A12" s="359" t="s">
        <v>541</v>
      </c>
      <c r="B12" s="944" t="s">
        <v>1875</v>
      </c>
      <c r="C12" s="358"/>
      <c r="D12" s="359" t="s">
        <v>591</v>
      </c>
      <c r="E12" s="579"/>
      <c r="F12" s="946">
        <f>'Expenditures 15-22'!K288</f>
        <v>258028</v>
      </c>
      <c r="G12" s="947"/>
    </row>
    <row r="13" spans="1:7" ht="12" customHeight="1" x14ac:dyDescent="0.2">
      <c r="A13" s="359" t="s">
        <v>113</v>
      </c>
      <c r="B13" s="944" t="s">
        <v>1876</v>
      </c>
      <c r="C13" s="358"/>
      <c r="D13" s="359" t="s">
        <v>591</v>
      </c>
      <c r="E13" s="579"/>
      <c r="F13" s="946">
        <f>'Expenditures 15-22'!K331</f>
        <v>250780</v>
      </c>
      <c r="G13" s="948"/>
    </row>
    <row r="14" spans="1:7" ht="12" customHeight="1" thickBot="1" x14ac:dyDescent="0.25">
      <c r="A14" s="949"/>
      <c r="B14" s="580"/>
      <c r="C14" s="581"/>
      <c r="D14" s="1004" t="s">
        <v>591</v>
      </c>
      <c r="E14" s="592" t="s">
        <v>1134</v>
      </c>
      <c r="F14" s="950">
        <f>SUM(F8:F13)</f>
        <v>11320274</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181842</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33467</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651956</v>
      </c>
      <c r="G53" s="357"/>
    </row>
    <row r="54" spans="1:7" ht="12" customHeight="1" x14ac:dyDescent="0.2">
      <c r="A54" s="359" t="s">
        <v>538</v>
      </c>
      <c r="B54" s="359" t="s">
        <v>1884</v>
      </c>
      <c r="C54" s="965" t="s">
        <v>1160</v>
      </c>
      <c r="D54" s="961" t="s">
        <v>1302</v>
      </c>
      <c r="E54" s="579"/>
      <c r="F54" s="1108">
        <f>'Expenditures 15-22'!G114</f>
        <v>78041</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72664</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1655000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8780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292</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2682042</v>
      </c>
      <c r="G75" s="357"/>
    </row>
    <row r="76" spans="1:8" s="971" customFormat="1" ht="12" customHeight="1" thickTop="1" thickBot="1" x14ac:dyDescent="0.25">
      <c r="A76" s="585"/>
      <c r="B76" s="583"/>
      <c r="C76" s="584"/>
      <c r="D76" s="970" t="s">
        <v>1858</v>
      </c>
      <c r="E76" s="595"/>
      <c r="F76" s="1114">
        <f>(F14-F75)</f>
        <v>8638232</v>
      </c>
      <c r="G76" s="359"/>
    </row>
    <row r="77" spans="1:8" s="971" customFormat="1" ht="12" customHeight="1" thickTop="1" x14ac:dyDescent="0.2">
      <c r="A77" s="586"/>
      <c r="B77" s="583"/>
      <c r="C77" s="584"/>
      <c r="D77" s="970" t="s">
        <v>1946</v>
      </c>
      <c r="E77" s="595"/>
      <c r="F77" s="1622">
        <v>1169</v>
      </c>
      <c r="G77" s="360"/>
      <c r="H77" s="359"/>
    </row>
    <row r="78" spans="1:8" s="971" customFormat="1" ht="12" customHeight="1" thickBot="1" x14ac:dyDescent="0.25">
      <c r="A78" s="587"/>
      <c r="B78" s="583"/>
      <c r="C78" s="584"/>
      <c r="D78" s="970" t="s">
        <v>1926</v>
      </c>
      <c r="E78" s="595" t="s">
        <v>1134</v>
      </c>
      <c r="F78" s="1115">
        <f>IF(F77&gt;0,F76/F77," Complete Line 77")</f>
        <v>7389.4200171086395</v>
      </c>
      <c r="G78" s="359"/>
    </row>
    <row r="79" spans="1:8" s="971" customFormat="1" ht="12" thickTop="1" x14ac:dyDescent="0.2">
      <c r="A79" s="384"/>
      <c r="B79" s="359"/>
      <c r="C79" s="358"/>
      <c r="D79" s="582"/>
      <c r="E79" s="579"/>
      <c r="F79" s="972"/>
      <c r="G79" s="359"/>
    </row>
    <row r="80" spans="1:8" s="971" customFormat="1" ht="12" thickBot="1" x14ac:dyDescent="0.25">
      <c r="A80" s="2344" t="s">
        <v>1317</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1909</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122650</v>
      </c>
      <c r="G93" s="979"/>
    </row>
    <row r="94" spans="1:7" ht="12" customHeight="1" x14ac:dyDescent="0.2">
      <c r="A94" s="980" t="s">
        <v>147</v>
      </c>
      <c r="B94" s="980" t="s">
        <v>183</v>
      </c>
      <c r="C94" s="977">
        <v>1700</v>
      </c>
      <c r="D94" s="986" t="str">
        <f>'Revenues 9-14'!A82</f>
        <v>Total District/School Activity Income</v>
      </c>
      <c r="E94" s="385"/>
      <c r="F94" s="1073">
        <f>SUM('Revenues 9-14'!C82,'Revenues 9-14'!D82)</f>
        <v>123761</v>
      </c>
      <c r="G94" s="979"/>
    </row>
    <row r="95" spans="1:7" ht="12" customHeight="1" x14ac:dyDescent="0.2">
      <c r="A95" s="980" t="s">
        <v>538</v>
      </c>
      <c r="B95" s="980" t="s">
        <v>184</v>
      </c>
      <c r="C95" s="977">
        <f>'Revenues 9-14'!B84</f>
        <v>1811</v>
      </c>
      <c r="D95" s="978" t="str">
        <f>'Revenues 9-14'!A84</f>
        <v>Rentals - Regular Textbooks</v>
      </c>
      <c r="E95" s="385"/>
      <c r="F95" s="1073">
        <f>'Revenues 9-14'!C84</f>
        <v>17599</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16542</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5477</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270582</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19951</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1792</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21692</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160297</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1622</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227603</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199436</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333552</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11133</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1916</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63826</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13683</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32833</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1924</v>
      </c>
      <c r="E175" s="1056" t="s">
        <v>1134</v>
      </c>
      <c r="F175" s="1117">
        <f>SUM(F83:F135,F160:F173)</f>
        <v>1645940</v>
      </c>
    </row>
    <row r="176" spans="1:7" ht="12" customHeight="1" x14ac:dyDescent="0.2">
      <c r="A176" s="588"/>
      <c r="B176" s="589"/>
      <c r="C176" s="590"/>
      <c r="D176" s="1002" t="s">
        <v>1923</v>
      </c>
      <c r="E176" s="1056"/>
      <c r="F176" s="1118">
        <f>'PCTC-OEPP 28-29'!F76-F175</f>
        <v>6992292</v>
      </c>
    </row>
    <row r="177" spans="1:7" ht="12" customHeight="1" x14ac:dyDescent="0.2">
      <c r="A177" s="588"/>
      <c r="B177" s="589"/>
      <c r="C177" s="590"/>
      <c r="D177" s="1002" t="s">
        <v>798</v>
      </c>
      <c r="E177" s="1056"/>
      <c r="F177" s="1118">
        <f>'Cap Outlay Deprec 27'!I18</f>
        <v>332792</v>
      </c>
    </row>
    <row r="178" spans="1:7" ht="12" customHeight="1" x14ac:dyDescent="0.2">
      <c r="A178" s="588"/>
      <c r="B178" s="589"/>
      <c r="C178" s="590"/>
      <c r="D178" s="1002" t="s">
        <v>1925</v>
      </c>
      <c r="E178" s="1056"/>
      <c r="F178" s="1118">
        <f>F176+F177</f>
        <v>7325084</v>
      </c>
    </row>
    <row r="179" spans="1:7" ht="12" customHeight="1" x14ac:dyDescent="0.2">
      <c r="A179" s="588"/>
      <c r="B179" s="591"/>
      <c r="C179" s="590"/>
      <c r="D179" s="1002" t="s">
        <v>1977</v>
      </c>
      <c r="E179" s="1056"/>
      <c r="F179" s="1119">
        <f>'PCTC-OEPP 28-29'!F77</f>
        <v>1169</v>
      </c>
      <c r="G179" s="69"/>
    </row>
    <row r="180" spans="1:7" ht="12" customHeight="1" thickBot="1" x14ac:dyDescent="0.25">
      <c r="A180" s="588"/>
      <c r="B180" s="591"/>
      <c r="C180" s="590"/>
      <c r="D180" s="1002" t="s">
        <v>2067</v>
      </c>
      <c r="E180" s="1056" t="s">
        <v>2068</v>
      </c>
      <c r="F180" s="1120">
        <f>F178/F179</f>
        <v>6266.1112061591102</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271684</v>
      </c>
      <c r="F10" s="865"/>
      <c r="G10" s="1121"/>
      <c r="H10" s="216"/>
      <c r="I10" s="216"/>
    </row>
    <row r="11" spans="1:9" s="2" customFormat="1" ht="22.5" customHeight="1" x14ac:dyDescent="0.2">
      <c r="A11" s="2360" t="s">
        <v>2057</v>
      </c>
      <c r="B11" s="2361"/>
      <c r="C11" s="2361"/>
      <c r="D11" s="2279"/>
      <c r="E11" s="863">
        <f>12993+3154</f>
        <v>16147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5707194</v>
      </c>
      <c r="F19" s="771"/>
      <c r="G19" s="773">
        <f>'Expenditures 15-22'!K33-SUM('Expenditures 15-22'!G33,'Expenditures 15-22'!I33)+'Expenditures 15-22'!D223</f>
        <v>5707194</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179215</v>
      </c>
      <c r="F21" s="771"/>
      <c r="G21" s="773">
        <f>'Expenditures 15-22'!K42-SUM('Expenditures 15-22'!G42,'Expenditures 15-22'!I42)+'Expenditures 15-22'!K120-SUM('Expenditures 15-22'!G120,'Expenditures 15-22'!I120)+'Expenditures 15-22'!K174-SUM('Expenditures 15-22'!G174,'Expenditures 15-22'!I174)+'Expenditures 15-22'!D232</f>
        <v>179215</v>
      </c>
      <c r="H21" s="286"/>
      <c r="I21" s="216"/>
    </row>
    <row r="22" spans="1:9" s="2" customFormat="1" ht="12" customHeight="1" x14ac:dyDescent="0.2">
      <c r="A22" s="770" t="s">
        <v>663</v>
      </c>
      <c r="B22" s="766"/>
      <c r="C22" s="765">
        <v>2200</v>
      </c>
      <c r="D22" s="771"/>
      <c r="E22" s="772">
        <f>'Expenditures 15-22'!K47-SUM('Expenditures 15-22'!G47,'Expenditures 15-22'!I47)+'Expenditures 15-22'!D237</f>
        <v>126449</v>
      </c>
      <c r="F22" s="771"/>
      <c r="G22" s="773">
        <f>'Expenditures 15-22'!K47-SUM('Expenditures 15-22'!G47,'Expenditures 15-22'!I47)+'Expenditures 15-22'!D237</f>
        <v>126449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485447</v>
      </c>
      <c r="F23" s="771"/>
      <c r="G23" s="772">
        <f>'Expenditures 15-22'!K53-SUM('Expenditures 15-22'!G53,'Expenditures 15-22'!I53)+'Expenditures 15-22'!D251+'Expenditures 15-22'!K323-SUM('Expenditures 15-22'!G323,'Expenditures 15-22'!I323)</f>
        <v>485447</v>
      </c>
      <c r="H23" s="286"/>
      <c r="I23" s="216"/>
    </row>
    <row r="24" spans="1:9" s="2" customFormat="1" ht="12" customHeight="1" x14ac:dyDescent="0.2">
      <c r="A24" s="770" t="s">
        <v>665</v>
      </c>
      <c r="B24" s="766"/>
      <c r="C24" s="765">
        <v>2400</v>
      </c>
      <c r="D24" s="771"/>
      <c r="E24" s="772">
        <f>'Expenditures 15-22'!K57-SUM('Expenditures 15-22'!G57,'Expenditures 15-22'!I57)+'Expenditures 15-22'!D255</f>
        <v>458875</v>
      </c>
      <c r="F24" s="771"/>
      <c r="G24" s="773">
        <f>'Expenditures 15-22'!K57-SUM('Expenditures 15-22'!G57,'Expenditures 15-22'!I57)+'Expenditures 15-22'!D255</f>
        <v>458875</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143182</v>
      </c>
      <c r="E27" s="772">
        <f>E8</f>
        <v>0</v>
      </c>
      <c r="F27" s="772">
        <f>'Expenditures 15-22'!K60-SUM('Expenditures 15-22'!G60,'Expenditures 15-22'!I60)+'Expenditures 15-22'!D258-E8</f>
        <v>143182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816266</v>
      </c>
      <c r="F28" s="775">
        <f>'Expenditures 15-22'!K61-SUM('Expenditures 15-22'!G61,'Expenditures 15-22'!I61)+'Expenditures 15-22'!K124-SUM('Expenditures 15-22'!G124,'Expenditures 15-22'!I124)+'Expenditures 15-22'!D260-E9</f>
        <v>816266</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335511</v>
      </c>
      <c r="F29" s="771"/>
      <c r="G29" s="773">
        <f>'Expenditures 15-22'!K62-SUM('Expenditures 15-22'!G62,'Expenditures 15-22'!I62)+'Expenditures 15-22'!K125-SUM('Expenditures 15-22'!G125,'Expenditures 15-22'!I125)+'Expenditures 15-22'!K176-SUM('Expenditures 15-22'!G176,'Expenditures 15-22'!I176)+'Expenditures 15-22'!D261</f>
        <v>335511</v>
      </c>
      <c r="H29" s="394"/>
    </row>
    <row r="30" spans="1:9" ht="12" customHeight="1" x14ac:dyDescent="0.2">
      <c r="A30" s="770" t="s">
        <v>107</v>
      </c>
      <c r="B30" s="768"/>
      <c r="C30" s="765">
        <v>2560</v>
      </c>
      <c r="D30" s="771"/>
      <c r="E30" s="772">
        <f>'Expenditures 15-22'!K63-SUM('Expenditures 15-22'!G63,'Expenditures 15-22'!I63)+'Expenditures 15-22'!D262-E10</f>
        <v>148055</v>
      </c>
      <c r="F30" s="771"/>
      <c r="G30" s="772">
        <f>'Expenditures 15-22'!K63-SUM('Expenditures 15-22'!G63,'Expenditures 15-22'!I63)+'Expenditures 15-22'!D262-E10</f>
        <v>148055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65492</v>
      </c>
      <c r="E37" s="772">
        <f>E14</f>
        <v>0</v>
      </c>
      <c r="F37" s="772">
        <f>'Expenditures 15-22'!K71-SUM('Expenditures 15-22'!G71,'Expenditures 15-22'!I71)+'Expenditures 15-22'!D270-E14</f>
        <v>65492</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33759</v>
      </c>
      <c r="F39" s="771"/>
      <c r="G39" s="772">
        <f>'Expenditures 15-22'!K75-SUM('Expenditures 15-22'!G75,'Expenditures 15-22'!I75)+'Expenditures 15-22'!K130-SUM('Expenditures 15-22'!G130,'Expenditures 15-22'!I130)+'Expenditures 15-22'!K179-SUM('Expenditures 15-22'!G179,'Expenditures 15-22'!I179)+'Expenditures 15-22'!D274</f>
        <v>33759</v>
      </c>
    </row>
    <row r="40" spans="1:7" ht="12" customHeight="1" x14ac:dyDescent="0.2">
      <c r="A40" s="787" t="s">
        <v>163</v>
      </c>
      <c r="B40" s="788"/>
      <c r="C40" s="789"/>
      <c r="D40" s="775">
        <f>SUM(D19:D39)</f>
        <v>208674</v>
      </c>
      <c r="E40" s="775">
        <f>SUM(E19:E39)</f>
        <v>8290771</v>
      </c>
      <c r="F40" s="775">
        <f>SUM(F19:F39)</f>
        <v>1024940</v>
      </c>
      <c r="G40" s="775">
        <f>SUM(G19:G39)</f>
        <v>7474505</v>
      </c>
    </row>
    <row r="41" spans="1:7" x14ac:dyDescent="0.2">
      <c r="A41" s="286"/>
      <c r="B41" s="216"/>
      <c r="C41" s="287"/>
      <c r="D41" s="2358" t="s">
        <v>615</v>
      </c>
      <c r="E41" s="2359"/>
      <c r="F41" s="779" t="s">
        <v>616</v>
      </c>
      <c r="G41" s="786"/>
    </row>
    <row r="42" spans="1:7" ht="12" customHeight="1" x14ac:dyDescent="0.2">
      <c r="A42" s="286"/>
      <c r="B42" s="216"/>
      <c r="C42" s="287"/>
      <c r="D42" s="780" t="s">
        <v>562</v>
      </c>
      <c r="E42" s="776">
        <f>D40</f>
        <v>208674</v>
      </c>
      <c r="F42" s="780" t="s">
        <v>564</v>
      </c>
      <c r="G42" s="776">
        <f>F40</f>
        <v>1024940</v>
      </c>
    </row>
    <row r="43" spans="1:7" ht="12" customHeight="1" x14ac:dyDescent="0.2">
      <c r="A43" s="286"/>
      <c r="B43" s="216"/>
      <c r="C43" s="287"/>
      <c r="D43" s="780" t="s">
        <v>563</v>
      </c>
      <c r="E43" s="776">
        <f>E40</f>
        <v>8290771</v>
      </c>
      <c r="F43" s="780" t="s">
        <v>563</v>
      </c>
      <c r="G43" s="776">
        <f>G40</f>
        <v>7474505</v>
      </c>
    </row>
    <row r="44" spans="1:7" ht="12" customHeight="1" x14ac:dyDescent="0.2">
      <c r="A44" s="286"/>
      <c r="B44" s="216"/>
      <c r="C44" s="216"/>
      <c r="D44" s="790" t="s">
        <v>1187</v>
      </c>
      <c r="E44" s="791">
        <f>(E42/E43)</f>
        <v>2.516943237245366E-2</v>
      </c>
      <c r="F44" s="790" t="s">
        <v>1187</v>
      </c>
      <c r="G44" s="791">
        <f>(G42/G43)</f>
        <v>0.13712479956866708</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65" t="s">
        <v>2069</v>
      </c>
      <c r="B5" s="2366"/>
      <c r="C5" s="2366"/>
      <c r="D5" s="2366"/>
      <c r="E5" s="2366"/>
    </row>
    <row r="6" spans="1:7" ht="12" customHeight="1" x14ac:dyDescent="0.25">
      <c r="A6" s="1992"/>
      <c r="B6" s="2367" t="str">
        <f>COVER!A17</f>
        <v>Staunton CUSD 6</v>
      </c>
      <c r="C6" s="2367"/>
      <c r="D6" s="2367"/>
      <c r="E6" s="1993"/>
    </row>
    <row r="7" spans="1:7" ht="11.25" customHeight="1" x14ac:dyDescent="0.25">
      <c r="A7" s="1992"/>
      <c r="B7" s="2368">
        <f>COVER!A13</f>
        <v>40056006026</v>
      </c>
      <c r="C7" s="2368"/>
      <c r="D7" s="2368"/>
      <c r="E7" s="1993"/>
    </row>
    <row r="8" spans="1:7" ht="34.5" customHeight="1" x14ac:dyDescent="0.2">
      <c r="A8" s="2015" t="s">
        <v>1711</v>
      </c>
      <c r="B8" s="1994" t="s">
        <v>1712</v>
      </c>
      <c r="C8" s="1994" t="s">
        <v>1713</v>
      </c>
      <c r="D8" s="1995" t="s">
        <v>1714</v>
      </c>
      <c r="E8" s="1994" t="s">
        <v>1715</v>
      </c>
      <c r="G8" s="2014" t="b">
        <v>1</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2041</v>
      </c>
      <c r="B19" s="2004"/>
      <c r="C19" s="2004"/>
      <c r="D19" s="2007"/>
      <c r="E19" s="2006"/>
    </row>
    <row r="20" spans="1:11" ht="12" customHeight="1" x14ac:dyDescent="0.2">
      <c r="A20" s="2003" t="s">
        <v>2042</v>
      </c>
      <c r="B20" s="2004"/>
      <c r="C20" s="2004"/>
      <c r="D20" s="2007"/>
      <c r="E20" s="2006"/>
    </row>
    <row r="21" spans="1:11" ht="12" customHeight="1" x14ac:dyDescent="0.2">
      <c r="A21" s="2003" t="s">
        <v>2043</v>
      </c>
      <c r="B21" s="2004"/>
      <c r="C21" s="2004"/>
      <c r="D21" s="2007"/>
      <c r="E21" s="2006"/>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c r="C24" s="2004"/>
      <c r="D24" s="2007"/>
      <c r="E24" s="2006"/>
    </row>
    <row r="25" spans="1:11" ht="12" customHeight="1" x14ac:dyDescent="0.2">
      <c r="A25" s="2003" t="s">
        <v>2047</v>
      </c>
      <c r="B25" s="2004"/>
      <c r="C25" s="2004"/>
      <c r="D25" s="2007"/>
      <c r="E25" s="2006"/>
    </row>
    <row r="26" spans="1:11" ht="12" customHeight="1" x14ac:dyDescent="0.2">
      <c r="A26" s="2003" t="s">
        <v>2048</v>
      </c>
      <c r="B26" s="2004"/>
      <c r="C26" s="2004"/>
      <c r="D26" s="2007"/>
      <c r="E26" s="2006"/>
    </row>
    <row r="27" spans="1:11" x14ac:dyDescent="0.2">
      <c r="A27" s="2003" t="s">
        <v>2049</v>
      </c>
      <c r="B27" s="2004"/>
      <c r="C27" s="2004"/>
      <c r="D27" s="2007"/>
      <c r="E27" s="2006"/>
    </row>
    <row r="28" spans="1:11" ht="12" customHeight="1" x14ac:dyDescent="0.2">
      <c r="A28" s="2003" t="s">
        <v>2050</v>
      </c>
      <c r="B28" s="2004"/>
      <c r="C28" s="2004"/>
      <c r="D28" s="2007"/>
      <c r="E28" s="2006"/>
    </row>
    <row r="29" spans="1:11" ht="12" customHeight="1" x14ac:dyDescent="0.2">
      <c r="A29" s="2003" t="s">
        <v>2051</v>
      </c>
      <c r="B29" s="2004"/>
      <c r="C29" s="2004"/>
      <c r="D29" s="2007"/>
      <c r="E29" s="2006"/>
    </row>
    <row r="30" spans="1:11" ht="12" customHeight="1" x14ac:dyDescent="0.2">
      <c r="A30" s="2003" t="s">
        <v>2052</v>
      </c>
      <c r="B30" s="2004"/>
      <c r="C30" s="2004"/>
      <c r="D30" s="2007"/>
      <c r="E30" s="2006"/>
    </row>
    <row r="31" spans="1:11" ht="12" customHeight="1" x14ac:dyDescent="0.2">
      <c r="A31" s="2003" t="s">
        <v>2053</v>
      </c>
      <c r="B31" s="2004"/>
      <c r="C31" s="2004"/>
      <c r="D31" s="2007"/>
      <c r="E31" s="2006"/>
      <c r="K31" s="2017"/>
    </row>
    <row r="32" spans="1:11" ht="12" customHeight="1" x14ac:dyDescent="0.2">
      <c r="A32" s="2003" t="s">
        <v>2054</v>
      </c>
      <c r="B32" s="2004"/>
      <c r="C32" s="2004"/>
      <c r="D32" s="2007"/>
      <c r="E32" s="2006"/>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8" sqref="J28"/>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Staunton CUSD 6</v>
      </c>
      <c r="J6" s="2388"/>
    </row>
    <row r="7" spans="1:10" x14ac:dyDescent="0.2">
      <c r="A7" s="2389" t="s">
        <v>1037</v>
      </c>
      <c r="B7" s="2390"/>
      <c r="C7" s="2390"/>
      <c r="D7" s="2390"/>
      <c r="E7" s="2391"/>
      <c r="F7" s="1661"/>
      <c r="G7" s="1650"/>
      <c r="H7" s="1660" t="s">
        <v>438</v>
      </c>
      <c r="I7" s="2392">
        <f>COVER!A13</f>
        <v>40056006026</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172262</v>
      </c>
      <c r="F12" s="1689"/>
      <c r="G12" s="1688">
        <f t="shared" ref="G12:G18" si="0">SUM(E12:F12)</f>
        <v>172262</v>
      </c>
      <c r="H12" s="1690">
        <v>180158</v>
      </c>
      <c r="I12" s="1689"/>
      <c r="J12" s="1688">
        <f t="shared" ref="J12:J18" si="1">SUM(H12:I12)</f>
        <v>180158</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172262</v>
      </c>
      <c r="F19" s="1696">
        <f t="shared" si="2"/>
        <v>0</v>
      </c>
      <c r="G19" s="1696">
        <f t="shared" si="2"/>
        <v>172262</v>
      </c>
      <c r="H19" s="1696">
        <f t="shared" si="2"/>
        <v>180158</v>
      </c>
      <c r="I19" s="1696">
        <f t="shared" si="2"/>
        <v>0</v>
      </c>
      <c r="J19" s="1696">
        <f t="shared" si="2"/>
        <v>180158</v>
      </c>
    </row>
    <row r="20" spans="1:10" ht="25.5" customHeight="1" thickTop="1" x14ac:dyDescent="0.2">
      <c r="A20" s="1684">
        <v>9</v>
      </c>
      <c r="B20" s="2399" t="s">
        <v>1952</v>
      </c>
      <c r="C20" s="2397"/>
      <c r="D20" s="2398"/>
      <c r="E20" s="1697"/>
      <c r="F20" s="1697"/>
      <c r="G20" s="1697"/>
      <c r="H20" s="1697"/>
      <c r="I20" s="1697"/>
      <c r="J20" s="1698">
        <f>IF(AND(G19&gt;0,J19&gt;0),(((J19-G19)/G19)),"Enter Budget Data")</f>
        <v>4.5837155031289545E-2</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1996</v>
      </c>
      <c r="G27" s="2400"/>
    </row>
    <row r="28" spans="1:10" ht="28.5" customHeight="1" x14ac:dyDescent="0.2">
      <c r="B28" s="1699"/>
      <c r="C28" s="2402"/>
      <c r="D28" s="2402"/>
      <c r="E28" s="1970"/>
      <c r="F28" s="2402"/>
      <c r="G28" s="2402"/>
    </row>
    <row r="29" spans="1:10" x14ac:dyDescent="0.2">
      <c r="B29" s="1699"/>
      <c r="C29" s="1964" t="s">
        <v>1998</v>
      </c>
      <c r="E29" s="1969"/>
      <c r="F29" s="2401" t="s">
        <v>1997</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1999</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6" sqref="B1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2197</v>
      </c>
    </row>
    <row r="6" spans="1:2" x14ac:dyDescent="0.2">
      <c r="A6" s="387">
        <v>2</v>
      </c>
      <c r="B6" s="13" t="s">
        <v>2193</v>
      </c>
    </row>
    <row r="7" spans="1:2" x14ac:dyDescent="0.2">
      <c r="A7" s="387">
        <v>3</v>
      </c>
      <c r="B7" s="13" t="s">
        <v>2194</v>
      </c>
    </row>
    <row r="8" spans="1:2" x14ac:dyDescent="0.2">
      <c r="A8" s="387">
        <v>4</v>
      </c>
      <c r="B8" s="13" t="s">
        <v>2195</v>
      </c>
    </row>
    <row r="9" spans="1:2" x14ac:dyDescent="0.2">
      <c r="A9" s="387">
        <v>5</v>
      </c>
      <c r="B9" s="13" t="s">
        <v>2196</v>
      </c>
    </row>
    <row r="10" spans="1:2" x14ac:dyDescent="0.2">
      <c r="A10" s="387"/>
    </row>
    <row r="11" spans="1:2" x14ac:dyDescent="0.2">
      <c r="A11" s="387"/>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Staunton CUSD 6</v>
      </c>
    </row>
    <row r="65" spans="2:2" x14ac:dyDescent="0.2">
      <c r="B65" s="396">
        <f>COVER!A13</f>
        <v>40056006026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1979</v>
      </c>
      <c r="B1" s="2406"/>
      <c r="C1" s="2406"/>
      <c r="D1" s="2406"/>
      <c r="E1" s="2406"/>
      <c r="F1" s="2407"/>
    </row>
    <row r="2" spans="1:8" ht="39.75" customHeight="1" x14ac:dyDescent="0.2">
      <c r="A2" s="2415" t="s">
        <v>1954</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1978</v>
      </c>
      <c r="B4" s="2422"/>
      <c r="C4" s="2422"/>
      <c r="D4" s="2422"/>
      <c r="E4" s="2422"/>
      <c r="F4" s="2423"/>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7406617</v>
      </c>
      <c r="C6" s="1631">
        <f>'Acct Summary 7-8'!D8</f>
        <v>530840</v>
      </c>
      <c r="D6" s="1631">
        <f>'Acct Summary 7-8'!F8</f>
        <v>461984</v>
      </c>
      <c r="E6" s="1631">
        <f>'Acct Summary 7-8'!I8</f>
        <v>56242</v>
      </c>
      <c r="F6" s="1631">
        <f>SUM(B6:E6)</f>
        <v>8455683</v>
      </c>
    </row>
    <row r="7" spans="1:8" s="1632" customFormat="1" ht="14.25" customHeight="1" thickBot="1" x14ac:dyDescent="0.25">
      <c r="A7" s="1630" t="s">
        <v>1694</v>
      </c>
      <c r="B7" s="1633">
        <f>'Acct Summary 7-8'!C17</f>
        <v>7959037</v>
      </c>
      <c r="C7" s="1633">
        <f>'Acct Summary 7-8'!D17</f>
        <v>813319</v>
      </c>
      <c r="D7" s="1633">
        <f>'Acct Summary 7-8'!F17</f>
        <v>308830</v>
      </c>
      <c r="E7" s="1896"/>
      <c r="F7" s="1631">
        <f>SUM(B7:E7)</f>
        <v>9081186</v>
      </c>
    </row>
    <row r="8" spans="1:8" s="1632" customFormat="1" ht="14.25" thickTop="1" thickBot="1" x14ac:dyDescent="0.25">
      <c r="A8" s="1634" t="s">
        <v>1695</v>
      </c>
      <c r="B8" s="1635">
        <f>(B6-B7)</f>
        <v>-552420</v>
      </c>
      <c r="C8" s="1635">
        <f>(C6-C7)</f>
        <v>-282479</v>
      </c>
      <c r="D8" s="1635">
        <f>(D6-D7)</f>
        <v>153154</v>
      </c>
      <c r="E8" s="1633">
        <f>(E6-E7)</f>
        <v>56242</v>
      </c>
      <c r="F8" s="1636">
        <f>SUM(F6-F7)</f>
        <v>-625503</v>
      </c>
    </row>
    <row r="9" spans="1:8" s="1632" customFormat="1" ht="14.25" thickTop="1" thickBot="1" x14ac:dyDescent="0.25">
      <c r="A9" s="1637" t="s">
        <v>1955</v>
      </c>
      <c r="B9" s="1638">
        <f>'Acct Summary 7-8'!C81</f>
        <v>666577</v>
      </c>
      <c r="C9" s="1638">
        <f>'Acct Summary 7-8'!D81</f>
        <v>94613</v>
      </c>
      <c r="D9" s="1638">
        <f>'Acct Summary 7-8'!F81</f>
        <v>644005</v>
      </c>
      <c r="E9" s="1638">
        <f>'Acct Summary 7-8'!I81</f>
        <v>1144319</v>
      </c>
      <c r="F9" s="1717">
        <f>SUM(B9:E9)</f>
        <v>2549514</v>
      </c>
    </row>
    <row r="10" spans="1:8" ht="16.5" customHeight="1" thickTop="1" x14ac:dyDescent="0.2">
      <c r="A10" s="1639"/>
      <c r="B10" s="1640"/>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4"/>
      <c r="B8" s="2425"/>
      <c r="C8" s="2425"/>
      <c r="D8" s="2426"/>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29" t="s">
        <v>1991</v>
      </c>
      <c r="D11" s="2430"/>
    </row>
    <row r="12" spans="1:4" s="4" customFormat="1" ht="12.75" x14ac:dyDescent="0.2">
      <c r="A12" s="1953"/>
      <c r="B12" s="227"/>
      <c r="C12" s="1952" t="s">
        <v>1990</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2" t="s">
        <v>359</v>
      </c>
      <c r="D27" s="2433"/>
    </row>
    <row r="28" spans="1:4" ht="12.75" x14ac:dyDescent="0.2">
      <c r="A28" s="230"/>
      <c r="B28" s="231">
        <v>2</v>
      </c>
      <c r="C28" s="2431" t="s">
        <v>2038</v>
      </c>
      <c r="D28" s="2298"/>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2040</v>
      </c>
      <c r="D31" s="1265" t="str">
        <f>IF(AND(COVER!J29="X",COVER!J30="X",COVER!L30&lt;&gt;"X"),"OK",IF(AND(COVER!J29="X",COVER!J30&lt;&gt;"X",COVER!L30="X"),"OK",IF(AND(COVER!L29="X",COVER!J30&lt;&gt;"X"),"OK","PLEASE CHECK YES or NO.")))</f>
        <v>OK</v>
      </c>
    </row>
    <row r="32" spans="1:4" x14ac:dyDescent="0.2">
      <c r="A32" s="232"/>
      <c r="B32" s="235"/>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4" t="s">
        <v>633</v>
      </c>
      <c r="D49" s="2435"/>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7" t="s">
        <v>920</v>
      </c>
      <c r="D62" s="2428"/>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7" t="s">
        <v>777</v>
      </c>
      <c r="D76" s="2428"/>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C26" sqref="C2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1932</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Staunton CUSD 6</v>
      </c>
      <c r="B7" s="2448"/>
      <c r="C7" s="2448"/>
      <c r="D7" s="2461"/>
      <c r="E7" s="2462">
        <f>COVER!A13</f>
        <v>40056006026</v>
      </c>
      <c r="F7" s="2463"/>
      <c r="G7" s="2464" t="str">
        <f>COVER!T23</f>
        <v>060-003363</v>
      </c>
      <c r="H7" s="2465"/>
      <c r="I7" s="2465"/>
      <c r="J7" s="2465"/>
      <c r="K7" s="2465"/>
      <c r="L7" s="2466"/>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67"/>
      <c r="B9" s="2437"/>
      <c r="C9" s="2437"/>
      <c r="D9" s="2437"/>
      <c r="E9" s="2437"/>
      <c r="F9" s="2468"/>
      <c r="G9" s="2436" t="str">
        <f>COVER!T13</f>
        <v>LOY MILLER TALLEY, PC</v>
      </c>
      <c r="H9" s="2458"/>
      <c r="I9" s="2458"/>
      <c r="J9" s="2458"/>
      <c r="K9" s="2458"/>
      <c r="L9" s="2469"/>
    </row>
    <row r="10" spans="1:29" ht="13.5" customHeight="1" x14ac:dyDescent="0.2">
      <c r="A10" s="2444"/>
      <c r="B10" s="2445"/>
      <c r="C10" s="2445"/>
      <c r="D10" s="2445"/>
      <c r="E10" s="2445"/>
      <c r="F10" s="2446"/>
      <c r="G10" s="2436" t="str">
        <f>COVER!T17</f>
        <v>#2 CROSSROADS CT.</v>
      </c>
      <c r="H10" s="2450"/>
      <c r="I10" s="2450"/>
      <c r="J10" s="2450"/>
      <c r="K10" s="2450"/>
      <c r="L10" s="2451"/>
    </row>
    <row r="11" spans="1:29" ht="13.5" customHeight="1" x14ac:dyDescent="0.2">
      <c r="A11" s="2039" t="s">
        <v>2029</v>
      </c>
      <c r="B11" s="2040"/>
      <c r="C11" s="2019"/>
      <c r="D11" s="2043"/>
      <c r="E11" s="2019"/>
      <c r="F11" s="2020"/>
      <c r="G11" s="2436" t="str">
        <f>COVER!T19</f>
        <v>ALTON</v>
      </c>
      <c r="H11" s="2450"/>
      <c r="I11" s="2450"/>
      <c r="J11" s="1981" t="str">
        <f>COVER!X19</f>
        <v>IL</v>
      </c>
      <c r="K11" s="1981">
        <f>COVER!Z19</f>
        <v>62002</v>
      </c>
      <c r="L11" s="2023"/>
    </row>
    <row r="12" spans="1:29" ht="13.5" customHeight="1" x14ac:dyDescent="0.2">
      <c r="A12" s="2452" t="s">
        <v>2028</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2031</v>
      </c>
      <c r="H13" s="2025"/>
      <c r="I13" s="2455" t="str">
        <f>COVER!T25</f>
        <v>KEN@LMPTCPAS.COM</v>
      </c>
      <c r="J13" s="2456"/>
      <c r="K13" s="2456"/>
      <c r="L13" s="2457"/>
    </row>
    <row r="14" spans="1:29" ht="13.5" customHeight="1" x14ac:dyDescent="0.2">
      <c r="A14" s="2436" t="str">
        <f>COVER!A19</f>
        <v>801 N DENEEN STREET</v>
      </c>
      <c r="B14" s="2437"/>
      <c r="C14" s="2437"/>
      <c r="D14" s="2437"/>
      <c r="E14" s="2030">
        <v>0</v>
      </c>
      <c r="F14" s="1307"/>
      <c r="G14" s="2026" t="s">
        <v>1413</v>
      </c>
      <c r="H14" s="1290"/>
      <c r="I14" s="1290"/>
      <c r="J14" s="1290"/>
      <c r="K14" s="1290"/>
      <c r="L14" s="2022"/>
    </row>
    <row r="15" spans="1:29" ht="13.5" customHeight="1" x14ac:dyDescent="0.2">
      <c r="A15" s="2436" t="str">
        <f>COVER!A21</f>
        <v xml:space="preserve">STAUNTON  </v>
      </c>
      <c r="B15" s="2450"/>
      <c r="C15" s="2450"/>
      <c r="D15" s="1289"/>
      <c r="E15" s="1986"/>
      <c r="F15" s="1306"/>
      <c r="G15" s="1980" t="str">
        <f>COVER!T15</f>
        <v>KENNETH E. LOY, CPA</v>
      </c>
      <c r="H15" s="1290"/>
      <c r="I15" s="1290"/>
      <c r="J15" s="1290"/>
      <c r="K15" s="1290"/>
      <c r="L15" s="2022"/>
    </row>
    <row r="16" spans="1:29" ht="12.2" customHeight="1" x14ac:dyDescent="0.2">
      <c r="A16" s="2029" t="s">
        <v>2030</v>
      </c>
      <c r="B16" s="1557"/>
      <c r="C16" s="2031">
        <f>COVER!A25</f>
        <v>62088</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618-465-1196</v>
      </c>
      <c r="H18" s="2448"/>
      <c r="I18" s="2448"/>
      <c r="J18" s="2448"/>
      <c r="K18" s="2447" t="str">
        <f>COVER!X21</f>
        <v>618-465-2900</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t="s">
        <v>2090</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2090</v>
      </c>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2090</v>
      </c>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2090</v>
      </c>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t="s">
        <v>2090</v>
      </c>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t="s">
        <v>2090</v>
      </c>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t="s">
        <v>2090</v>
      </c>
      <c r="C38" s="1297" t="s">
        <v>2012</v>
      </c>
      <c r="D38" s="1295"/>
      <c r="E38" s="1295"/>
    </row>
    <row r="39" spans="1:8" ht="5.45" customHeight="1" x14ac:dyDescent="0.2">
      <c r="B39" s="1294"/>
      <c r="C39" s="1298"/>
      <c r="D39" s="1293"/>
      <c r="E39" s="1293"/>
    </row>
    <row r="40" spans="1:8" s="1288" customFormat="1" ht="13.5" customHeight="1" x14ac:dyDescent="0.2">
      <c r="B40" s="1291" t="s">
        <v>2090</v>
      </c>
      <c r="C40" s="1297" t="s">
        <v>2013</v>
      </c>
      <c r="D40" s="1295"/>
      <c r="E40" s="1295"/>
    </row>
    <row r="41" spans="1:8" ht="4.9000000000000004" customHeight="1" x14ac:dyDescent="0.2">
      <c r="A41" s="1299"/>
      <c r="B41" s="1294"/>
      <c r="C41" s="1298"/>
      <c r="D41" s="1293"/>
      <c r="E41" s="1293"/>
    </row>
    <row r="42" spans="1:8" s="1288" customFormat="1" ht="13.5" customHeight="1" x14ac:dyDescent="0.2">
      <c r="B42" s="1291" t="s">
        <v>2090</v>
      </c>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t="s">
        <v>2090</v>
      </c>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Staunton CUSD 6</v>
      </c>
      <c r="B1" s="2460"/>
      <c r="C1" s="2460"/>
      <c r="D1" s="2460"/>
    </row>
    <row r="2" spans="1:11" s="1979" customFormat="1" ht="12.75" x14ac:dyDescent="0.2">
      <c r="A2" s="2471">
        <f>'Single Audit Cover'!E7</f>
        <v>40056006026</v>
      </c>
      <c r="B2" s="2472"/>
      <c r="C2" s="2472"/>
      <c r="D2" s="2472"/>
    </row>
    <row r="3" spans="1:11" s="1979" customFormat="1" ht="12.75" x14ac:dyDescent="0.2">
      <c r="A3" s="2470" t="s">
        <v>2016</v>
      </c>
      <c r="B3" s="2460"/>
      <c r="C3" s="2460"/>
      <c r="D3" s="2460"/>
    </row>
    <row r="4" spans="1:11" s="1979" customFormat="1" ht="4.5" customHeight="1" x14ac:dyDescent="0.2">
      <c r="A4" s="1977"/>
      <c r="B4" s="1976"/>
      <c r="C4" s="1976"/>
      <c r="D4" s="197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Staunton CUSD 6</v>
      </c>
      <c r="B1" s="2475"/>
      <c r="C1" s="2475"/>
      <c r="D1" s="2475"/>
      <c r="E1" s="2475"/>
    </row>
    <row r="2" spans="1:5" x14ac:dyDescent="0.2">
      <c r="A2" s="2476">
        <f>'Single Audit Cover'!E7</f>
        <v>40056006026</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893721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16147</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-32833</v>
      </c>
    </row>
    <row r="19" spans="1:4" ht="13.5" thickBot="1" x14ac:dyDescent="0.25">
      <c r="A19" s="1359" t="s">
        <v>1498</v>
      </c>
      <c r="D19" s="1358">
        <f>SUM(D10:D17)</f>
        <v>877035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877035</v>
      </c>
    </row>
    <row r="33" spans="1:4" x14ac:dyDescent="0.2">
      <c r="D33" s="1355"/>
    </row>
    <row r="34" spans="1:4" x14ac:dyDescent="0.2">
      <c r="A34" s="1346" t="s">
        <v>1495</v>
      </c>
    </row>
    <row r="35" spans="1:4" x14ac:dyDescent="0.2">
      <c r="A35" s="1346" t="s">
        <v>1494</v>
      </c>
      <c r="B35" s="1348" t="s">
        <v>1493</v>
      </c>
      <c r="D35" s="1354">
        <f>+' SEFA (5)'!F24</f>
        <v>877035</v>
      </c>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877035</v>
      </c>
    </row>
    <row r="49" spans="2:4" x14ac:dyDescent="0.2">
      <c r="B49" s="1349" t="s">
        <v>1489</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7" zoomScale="110" zoomScaleNormal="110" workbookViewId="0">
      <selection activeCell="B25" sqref="B2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Staunton CUSD 6</v>
      </c>
      <c r="C1" s="2480"/>
      <c r="D1" s="2480"/>
      <c r="E1" s="2480"/>
      <c r="F1" s="2480"/>
      <c r="G1" s="2480"/>
      <c r="H1" s="2480"/>
      <c r="I1" s="2480"/>
      <c r="J1" s="2480"/>
      <c r="K1" s="2480"/>
    </row>
    <row r="2" spans="2:12" ht="15" x14ac:dyDescent="0.2">
      <c r="B2" s="2481">
        <f>'Single Audit Cover'!E7</f>
        <v>40056006026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2113</v>
      </c>
      <c r="C10" s="1394"/>
      <c r="D10" s="1393"/>
      <c r="E10" s="1392"/>
      <c r="F10" s="1392"/>
      <c r="G10" s="1392"/>
      <c r="H10" s="1392"/>
      <c r="I10" s="1392"/>
      <c r="J10" s="1392"/>
      <c r="K10" s="1392"/>
    </row>
    <row r="11" spans="2:12" ht="20.100000000000001" customHeight="1" x14ac:dyDescent="0.2">
      <c r="B11" s="1391" t="s">
        <v>2114</v>
      </c>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2115</v>
      </c>
      <c r="C13" s="1390">
        <v>10.555</v>
      </c>
      <c r="D13" s="1389" t="s">
        <v>2121</v>
      </c>
      <c r="E13" s="1388"/>
      <c r="F13" s="1388">
        <v>148282</v>
      </c>
      <c r="G13" s="1388"/>
      <c r="H13" s="1388">
        <v>148282</v>
      </c>
      <c r="I13" s="1388"/>
      <c r="J13" s="1388">
        <f>SUM(G13:I13)</f>
        <v>148282</v>
      </c>
      <c r="K13" s="1388" t="s">
        <v>2126</v>
      </c>
    </row>
    <row r="14" spans="2:12" ht="20.100000000000001" customHeight="1" x14ac:dyDescent="0.2">
      <c r="B14" s="1391" t="s">
        <v>2116</v>
      </c>
      <c r="C14" s="1390">
        <v>10.555</v>
      </c>
      <c r="D14" s="1389" t="s">
        <v>2122</v>
      </c>
      <c r="E14" s="1388">
        <v>166826</v>
      </c>
      <c r="F14" s="1388">
        <v>35354</v>
      </c>
      <c r="G14" s="1388">
        <v>166826</v>
      </c>
      <c r="H14" s="1388">
        <v>35354</v>
      </c>
      <c r="I14" s="1388"/>
      <c r="J14" s="1388">
        <f t="shared" ref="J14:J18" si="0">SUM(G14:I14)</f>
        <v>202180</v>
      </c>
      <c r="K14" s="1388" t="s">
        <v>2126</v>
      </c>
    </row>
    <row r="15" spans="2:12" ht="20.100000000000001" customHeight="1" x14ac:dyDescent="0.2">
      <c r="B15" s="1391" t="s">
        <v>2117</v>
      </c>
      <c r="C15" s="1390">
        <v>10.553000000000001</v>
      </c>
      <c r="D15" s="1389" t="s">
        <v>2123</v>
      </c>
      <c r="E15" s="1388"/>
      <c r="F15" s="1388">
        <v>35464</v>
      </c>
      <c r="G15" s="1388"/>
      <c r="H15" s="1388">
        <v>35464</v>
      </c>
      <c r="I15" s="1388"/>
      <c r="J15" s="1388">
        <f t="shared" si="0"/>
        <v>35464</v>
      </c>
      <c r="K15" s="1388" t="s">
        <v>2126</v>
      </c>
    </row>
    <row r="16" spans="2:12" ht="20.100000000000001" customHeight="1" x14ac:dyDescent="0.2">
      <c r="B16" s="1391" t="s">
        <v>2118</v>
      </c>
      <c r="C16" s="1390">
        <v>10.553000000000001</v>
      </c>
      <c r="D16" s="1389" t="s">
        <v>2124</v>
      </c>
      <c r="E16" s="1388">
        <v>45970</v>
      </c>
      <c r="F16" s="1388">
        <v>8503</v>
      </c>
      <c r="G16" s="1388">
        <v>45970</v>
      </c>
      <c r="H16" s="1388">
        <v>8503</v>
      </c>
      <c r="I16" s="1388"/>
      <c r="J16" s="1388">
        <f t="shared" si="0"/>
        <v>54473</v>
      </c>
      <c r="K16" s="1388" t="s">
        <v>2126</v>
      </c>
    </row>
    <row r="17" spans="2:12" ht="20.100000000000001" customHeight="1" x14ac:dyDescent="0.2">
      <c r="B17" s="1391" t="s">
        <v>2119</v>
      </c>
      <c r="C17" s="1390">
        <v>10.565</v>
      </c>
      <c r="D17" s="1389" t="s">
        <v>2125</v>
      </c>
      <c r="E17" s="1388"/>
      <c r="F17" s="1388">
        <v>12993</v>
      </c>
      <c r="G17" s="1388"/>
      <c r="H17" s="1388">
        <v>12993</v>
      </c>
      <c r="I17" s="1388"/>
      <c r="J17" s="1388">
        <f t="shared" si="0"/>
        <v>12993</v>
      </c>
      <c r="K17" s="1388" t="s">
        <v>2126</v>
      </c>
    </row>
    <row r="18" spans="2:12" ht="20.100000000000001" customHeight="1" x14ac:dyDescent="0.2">
      <c r="B18" s="1391" t="s">
        <v>2120</v>
      </c>
      <c r="C18" s="1390">
        <v>10.582000000000001</v>
      </c>
      <c r="D18" s="1389" t="s">
        <v>2125</v>
      </c>
      <c r="E18" s="1388"/>
      <c r="F18" s="1388">
        <v>3154</v>
      </c>
      <c r="G18" s="1388"/>
      <c r="H18" s="1388">
        <v>3154</v>
      </c>
      <c r="I18" s="1388"/>
      <c r="J18" s="1388">
        <f t="shared" si="0"/>
        <v>3154</v>
      </c>
      <c r="K18" s="1388" t="s">
        <v>2126</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2198</v>
      </c>
      <c r="C24" s="1390"/>
      <c r="D24" s="1389"/>
      <c r="E24" s="1388">
        <f>SUM(E13:E23)</f>
        <v>212796</v>
      </c>
      <c r="F24" s="1388">
        <f t="shared" ref="F24:K24" si="1">SUM(F13:F23)</f>
        <v>243750</v>
      </c>
      <c r="G24" s="1388">
        <f t="shared" si="1"/>
        <v>212796</v>
      </c>
      <c r="H24" s="1388">
        <f t="shared" si="1"/>
        <v>243750</v>
      </c>
      <c r="I24" s="1388">
        <f t="shared" si="1"/>
        <v>0</v>
      </c>
      <c r="J24" s="1388">
        <f t="shared" si="1"/>
        <v>456546</v>
      </c>
      <c r="K24" s="1388">
        <f t="shared" si="1"/>
        <v>0</v>
      </c>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7" zoomScale="110" zoomScaleNormal="110" workbookViewId="0">
      <selection activeCell="B25" sqref="B2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Staunton CUSD 6</v>
      </c>
      <c r="C1" s="2480"/>
      <c r="D1" s="2480"/>
      <c r="E1" s="2480"/>
      <c r="F1" s="2480"/>
      <c r="G1" s="2480"/>
      <c r="H1" s="2480"/>
      <c r="I1" s="2480"/>
      <c r="J1" s="2480"/>
      <c r="K1" s="2480"/>
    </row>
    <row r="2" spans="2:12" ht="15" x14ac:dyDescent="0.2">
      <c r="B2" s="2481">
        <f>'Single Audit Cover'!E7</f>
        <v>40056006026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2127</v>
      </c>
      <c r="C10" s="1394"/>
      <c r="D10" s="1393"/>
      <c r="E10" s="1392"/>
      <c r="F10" s="1392"/>
      <c r="G10" s="1392"/>
      <c r="H10" s="1392"/>
      <c r="I10" s="1392"/>
      <c r="J10" s="1392"/>
      <c r="K10" s="1392"/>
    </row>
    <row r="11" spans="2:12" ht="20.100000000000001" customHeight="1" x14ac:dyDescent="0.2">
      <c r="B11" s="1391" t="s">
        <v>2128</v>
      </c>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2163</v>
      </c>
      <c r="C13" s="1390">
        <v>84.01</v>
      </c>
      <c r="D13" s="1389" t="s">
        <v>2129</v>
      </c>
      <c r="E13" s="1388"/>
      <c r="F13" s="1388">
        <v>110479</v>
      </c>
      <c r="G13" s="1388"/>
      <c r="H13" s="1388">
        <v>186246</v>
      </c>
      <c r="I13" s="1388"/>
      <c r="J13" s="1388">
        <f>SUM(G13:I13)</f>
        <v>186246</v>
      </c>
      <c r="K13" s="1388">
        <v>258876</v>
      </c>
    </row>
    <row r="14" spans="2:12" ht="20.100000000000001" customHeight="1" x14ac:dyDescent="0.2">
      <c r="B14" s="1391" t="s">
        <v>2163</v>
      </c>
      <c r="C14" s="1390">
        <v>84.01</v>
      </c>
      <c r="D14" s="1389" t="s">
        <v>2130</v>
      </c>
      <c r="E14" s="1388">
        <v>122086</v>
      </c>
      <c r="F14" s="1388">
        <v>88957</v>
      </c>
      <c r="G14" s="1388">
        <v>211044</v>
      </c>
      <c r="H14" s="1388">
        <v>2316</v>
      </c>
      <c r="I14" s="1388"/>
      <c r="J14" s="1388">
        <f t="shared" ref="J14:J16" si="0">SUM(G14:I14)</f>
        <v>213360</v>
      </c>
      <c r="K14" s="1388">
        <v>230552</v>
      </c>
    </row>
    <row r="15" spans="2:12" ht="20.100000000000001" customHeight="1" x14ac:dyDescent="0.2">
      <c r="B15" s="1391" t="s">
        <v>2164</v>
      </c>
      <c r="C15" s="1390">
        <v>84.367000000000004</v>
      </c>
      <c r="D15" s="1389" t="s">
        <v>2131</v>
      </c>
      <c r="E15" s="1388"/>
      <c r="F15" s="1388">
        <v>32546</v>
      </c>
      <c r="G15" s="1388"/>
      <c r="H15" s="1388">
        <v>55463</v>
      </c>
      <c r="I15" s="1388"/>
      <c r="J15" s="1388">
        <f t="shared" si="0"/>
        <v>55463</v>
      </c>
      <c r="K15" s="1388">
        <v>66552</v>
      </c>
    </row>
    <row r="16" spans="2:12" ht="20.100000000000001" customHeight="1" x14ac:dyDescent="0.2">
      <c r="B16" s="1391" t="s">
        <v>2164</v>
      </c>
      <c r="C16" s="1390">
        <v>84.367000000000004</v>
      </c>
      <c r="D16" s="1389" t="s">
        <v>2132</v>
      </c>
      <c r="E16" s="1388">
        <v>28295</v>
      </c>
      <c r="F16" s="1388">
        <v>31280</v>
      </c>
      <c r="G16" s="1388">
        <v>59575</v>
      </c>
      <c r="H16" s="1388"/>
      <c r="I16" s="1388"/>
      <c r="J16" s="1388">
        <f t="shared" si="0"/>
        <v>59575</v>
      </c>
      <c r="K16" s="1388">
        <v>62615</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2199</v>
      </c>
      <c r="C24" s="1390"/>
      <c r="D24" s="1389"/>
      <c r="E24" s="1388">
        <f>SUM(E13:E23)</f>
        <v>150381</v>
      </c>
      <c r="F24" s="1388">
        <f t="shared" ref="F24:K24" si="1">SUM(F13:F23)</f>
        <v>263262</v>
      </c>
      <c r="G24" s="1388">
        <f t="shared" si="1"/>
        <v>270619</v>
      </c>
      <c r="H24" s="1388">
        <f t="shared" si="1"/>
        <v>244025</v>
      </c>
      <c r="I24" s="1388">
        <f t="shared" si="1"/>
        <v>0</v>
      </c>
      <c r="J24" s="1388">
        <f t="shared" si="1"/>
        <v>514644</v>
      </c>
      <c r="K24" s="1388">
        <f t="shared" si="1"/>
        <v>618595</v>
      </c>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21" zoomScale="110" zoomScaleNormal="110" workbookViewId="0">
      <selection activeCell="B24" sqref="B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Staunton CUSD 6</v>
      </c>
      <c r="C1" s="2480"/>
      <c r="D1" s="2480"/>
      <c r="E1" s="2480"/>
      <c r="F1" s="2480"/>
      <c r="G1" s="2480"/>
      <c r="H1" s="2480"/>
      <c r="I1" s="2480"/>
      <c r="J1" s="2480"/>
      <c r="K1" s="2480"/>
    </row>
    <row r="2" spans="2:12" ht="15" x14ac:dyDescent="0.2">
      <c r="B2" s="2481">
        <f>'Single Audit Cover'!E7</f>
        <v>40056006026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2133</v>
      </c>
      <c r="C10" s="1394"/>
      <c r="D10" s="1393"/>
      <c r="E10" s="1392"/>
      <c r="F10" s="1392"/>
      <c r="G10" s="1392"/>
      <c r="H10" s="1392"/>
      <c r="I10" s="1392"/>
      <c r="J10" s="1392"/>
      <c r="K10" s="1392"/>
    </row>
    <row r="11" spans="2:12" ht="20.100000000000001" customHeight="1" x14ac:dyDescent="0.2">
      <c r="B11" s="1391" t="s">
        <v>2135</v>
      </c>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2134</v>
      </c>
      <c r="C13" s="1390">
        <v>93.778000000000006</v>
      </c>
      <c r="D13" s="1389" t="s">
        <v>2136</v>
      </c>
      <c r="E13" s="1388"/>
      <c r="F13" s="1388">
        <v>13683</v>
      </c>
      <c r="G13" s="1388"/>
      <c r="H13" s="1388">
        <v>13683</v>
      </c>
      <c r="I13" s="1388"/>
      <c r="J13" s="1388">
        <f>SUM(G13:I13)</f>
        <v>13683</v>
      </c>
      <c r="K13" s="1388" t="s">
        <v>2126</v>
      </c>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2137</v>
      </c>
      <c r="C24" s="1390"/>
      <c r="D24" s="1389"/>
      <c r="E24" s="1388">
        <f>SUM(E13:E23)</f>
        <v>0</v>
      </c>
      <c r="F24" s="1388">
        <f t="shared" ref="F24:K24" si="0">SUM(F13:F23)</f>
        <v>13683</v>
      </c>
      <c r="G24" s="1388">
        <f t="shared" si="0"/>
        <v>0</v>
      </c>
      <c r="H24" s="1388">
        <f t="shared" si="0"/>
        <v>13683</v>
      </c>
      <c r="I24" s="1388">
        <f t="shared" si="0"/>
        <v>0</v>
      </c>
      <c r="J24" s="1388">
        <f t="shared" si="0"/>
        <v>13683</v>
      </c>
      <c r="K24" s="1388">
        <f t="shared" si="0"/>
        <v>0</v>
      </c>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topLeftCell="A7" zoomScale="110" zoomScaleNormal="110" workbookViewId="0">
      <selection sqref="A1:K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Staunton CUSD 6</v>
      </c>
      <c r="C1" s="2480"/>
      <c r="D1" s="2480"/>
      <c r="E1" s="2480"/>
      <c r="F1" s="2480"/>
      <c r="G1" s="2480"/>
      <c r="H1" s="2480"/>
      <c r="I1" s="2480"/>
      <c r="J1" s="2480"/>
      <c r="K1" s="2480"/>
    </row>
    <row r="2" spans="2:12" ht="15" x14ac:dyDescent="0.2">
      <c r="B2" s="2481">
        <f>'Single Audit Cover'!E7</f>
        <v>40056006026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2138</v>
      </c>
      <c r="C10" s="1394"/>
      <c r="D10" s="1393"/>
      <c r="E10" s="1392"/>
      <c r="F10" s="1392"/>
      <c r="G10" s="1392"/>
      <c r="H10" s="1392"/>
      <c r="I10" s="1392"/>
      <c r="J10" s="1392"/>
      <c r="K10" s="1392"/>
    </row>
    <row r="11" spans="2:12" ht="20.100000000000001" customHeight="1" x14ac:dyDescent="0.2">
      <c r="B11" s="1391" t="s">
        <v>2141</v>
      </c>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2165</v>
      </c>
      <c r="C13" s="1390">
        <v>84.027000000000001</v>
      </c>
      <c r="D13" s="1389" t="s">
        <v>2146</v>
      </c>
      <c r="E13" s="1388"/>
      <c r="F13" s="1388">
        <v>333552</v>
      </c>
      <c r="G13" s="1388"/>
      <c r="H13" s="1388">
        <v>333552</v>
      </c>
      <c r="I13" s="1388"/>
      <c r="J13" s="1388">
        <f>SUM(G13:I13)</f>
        <v>333552</v>
      </c>
      <c r="K13" s="1388" t="s">
        <v>2126</v>
      </c>
    </row>
    <row r="14" spans="2:12" ht="20.100000000000001" customHeight="1" x14ac:dyDescent="0.2">
      <c r="B14" s="1391" t="s">
        <v>2166</v>
      </c>
      <c r="C14" s="1390">
        <v>84.173000000000002</v>
      </c>
      <c r="D14" s="1389" t="s">
        <v>2147</v>
      </c>
      <c r="E14" s="1388"/>
      <c r="F14" s="1388">
        <v>11655</v>
      </c>
      <c r="G14" s="1388"/>
      <c r="H14" s="1388">
        <v>11655</v>
      </c>
      <c r="I14" s="1388"/>
      <c r="J14" s="1388">
        <f>SUM(G14:I14)</f>
        <v>11655</v>
      </c>
      <c r="K14" s="1388" t="s">
        <v>2126</v>
      </c>
    </row>
    <row r="15" spans="2:12" ht="20.100000000000001" customHeight="1" x14ac:dyDescent="0.2">
      <c r="B15" s="1391" t="s">
        <v>2144</v>
      </c>
      <c r="C15" s="1390"/>
      <c r="D15" s="1389"/>
      <c r="E15" s="1388">
        <f>SUM(E13:E14)</f>
        <v>0</v>
      </c>
      <c r="F15" s="1388">
        <f t="shared" ref="F15:K15" si="0">SUM(F13:F14)</f>
        <v>345207</v>
      </c>
      <c r="G15" s="1388">
        <f t="shared" si="0"/>
        <v>0</v>
      </c>
      <c r="H15" s="1388">
        <f t="shared" si="0"/>
        <v>345207</v>
      </c>
      <c r="I15" s="1388">
        <f t="shared" si="0"/>
        <v>0</v>
      </c>
      <c r="J15" s="1388">
        <f t="shared" si="0"/>
        <v>345207</v>
      </c>
      <c r="K15" s="1388">
        <f t="shared" si="0"/>
        <v>0</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2139</v>
      </c>
      <c r="C17" s="1390"/>
      <c r="D17" s="1389"/>
      <c r="E17" s="1388"/>
      <c r="F17" s="1388"/>
      <c r="G17" s="1388"/>
      <c r="H17" s="1388"/>
      <c r="I17" s="1388"/>
      <c r="J17" s="1388"/>
      <c r="K17" s="1388"/>
    </row>
    <row r="18" spans="2:12" ht="20.100000000000001" customHeight="1" x14ac:dyDescent="0.2">
      <c r="B18" s="1391" t="s">
        <v>2140</v>
      </c>
      <c r="C18" s="1390">
        <v>84.048000000000002</v>
      </c>
      <c r="D18" s="1389" t="s">
        <v>2154</v>
      </c>
      <c r="E18" s="1388"/>
      <c r="F18" s="1388">
        <v>11133</v>
      </c>
      <c r="G18" s="1388"/>
      <c r="H18" s="1388">
        <v>11133</v>
      </c>
      <c r="I18" s="1388"/>
      <c r="J18" s="1388">
        <f>SUM(G18:I18)</f>
        <v>11133</v>
      </c>
      <c r="K18" s="1388" t="s">
        <v>2126</v>
      </c>
    </row>
    <row r="19" spans="2:12" ht="20.100000000000001" customHeight="1" x14ac:dyDescent="0.2">
      <c r="B19" s="1391" t="s">
        <v>2153</v>
      </c>
      <c r="C19" s="1390"/>
      <c r="D19" s="1389"/>
      <c r="E19" s="1388">
        <f>SUM(E18)</f>
        <v>0</v>
      </c>
      <c r="F19" s="1388">
        <f t="shared" ref="F19:K19" si="1">SUM(F18)</f>
        <v>11133</v>
      </c>
      <c r="G19" s="1388">
        <f t="shared" si="1"/>
        <v>0</v>
      </c>
      <c r="H19" s="1388">
        <f t="shared" si="1"/>
        <v>11133</v>
      </c>
      <c r="I19" s="1388">
        <f t="shared" si="1"/>
        <v>0</v>
      </c>
      <c r="J19" s="1388">
        <f t="shared" si="1"/>
        <v>11133</v>
      </c>
      <c r="K19" s="1388">
        <f t="shared" si="1"/>
        <v>0</v>
      </c>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2145</v>
      </c>
      <c r="C24" s="1390"/>
      <c r="D24" s="1389"/>
      <c r="E24" s="1389">
        <f>SUM(E19,E15)</f>
        <v>0</v>
      </c>
      <c r="F24" s="1389">
        <f t="shared" ref="F24:K24" si="2">SUM(F19,F15)</f>
        <v>356340</v>
      </c>
      <c r="G24" s="1389">
        <f t="shared" si="2"/>
        <v>0</v>
      </c>
      <c r="H24" s="1389">
        <f t="shared" si="2"/>
        <v>356340</v>
      </c>
      <c r="I24" s="1389">
        <f t="shared" si="2"/>
        <v>0</v>
      </c>
      <c r="J24" s="1389">
        <f t="shared" si="2"/>
        <v>356340</v>
      </c>
      <c r="K24" s="1389">
        <f t="shared" si="2"/>
        <v>0</v>
      </c>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4"/>
  <sheetViews>
    <sheetView showGridLines="0" topLeftCell="A10" zoomScale="110" zoomScaleNormal="110" workbookViewId="0">
      <selection activeCell="G16" sqref="G1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Staunton CUSD 6</v>
      </c>
      <c r="C1" s="2480"/>
      <c r="D1" s="2480"/>
      <c r="E1" s="2480"/>
      <c r="F1" s="2480"/>
      <c r="G1" s="2480"/>
      <c r="H1" s="2480"/>
      <c r="I1" s="2480"/>
      <c r="J1" s="2480"/>
      <c r="K1" s="2480"/>
    </row>
    <row r="2" spans="2:12" ht="15" x14ac:dyDescent="0.2">
      <c r="B2" s="2481">
        <f>'Single Audit Cover'!E7</f>
        <v>40056006026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2148</v>
      </c>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t="s">
        <v>2149</v>
      </c>
      <c r="C12" s="1390"/>
      <c r="D12" s="1389"/>
      <c r="E12" s="1388">
        <f>SUM(' SEFA'!E24,' SEFA (2)'!E24)</f>
        <v>363177</v>
      </c>
      <c r="F12" s="1388">
        <f>SUM(' SEFA'!F24,' SEFA (2)'!F24)</f>
        <v>507012</v>
      </c>
      <c r="G12" s="1388">
        <f>SUM(' SEFA'!G24,' SEFA (2)'!G24)</f>
        <v>483415</v>
      </c>
      <c r="H12" s="1388">
        <f>SUM(' SEFA'!H24,' SEFA (2)'!H24)</f>
        <v>487775</v>
      </c>
      <c r="I12" s="1388">
        <f>SUM(' SEFA'!I24,' SEFA (2)'!I24)</f>
        <v>0</v>
      </c>
      <c r="J12" s="1388">
        <f>SUM(' SEFA'!J24,' SEFA (2)'!J24)</f>
        <v>971190</v>
      </c>
      <c r="K12" s="1388">
        <f>SUM(' SEFA'!K24,' SEFA (2)'!K24)</f>
        <v>618595</v>
      </c>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2150</v>
      </c>
      <c r="C14" s="1390"/>
      <c r="D14" s="1389"/>
      <c r="E14" s="1388">
        <f>SUM(' SEFA (3)'!E24)</f>
        <v>0</v>
      </c>
      <c r="F14" s="1388">
        <f>SUM(' SEFA (3)'!F24)</f>
        <v>13683</v>
      </c>
      <c r="G14" s="1388">
        <f>SUM(' SEFA (3)'!G24)</f>
        <v>0</v>
      </c>
      <c r="H14" s="1388">
        <f>SUM(' SEFA (3)'!H24)</f>
        <v>13683</v>
      </c>
      <c r="I14" s="1388">
        <f>SUM(' SEFA (3)'!I24)</f>
        <v>0</v>
      </c>
      <c r="J14" s="1388">
        <f>SUM(' SEFA (3)'!J24)</f>
        <v>13683</v>
      </c>
      <c r="K14" s="1388">
        <f>SUM(' SEFA (3)'!K24)</f>
        <v>0</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2151</v>
      </c>
      <c r="C16" s="1390"/>
      <c r="D16" s="1389"/>
      <c r="E16" s="1388">
        <f>SUM(' SEFA (4)'!E24)</f>
        <v>0</v>
      </c>
      <c r="F16" s="1388">
        <f>SUM(' SEFA (4)'!F24)</f>
        <v>356340</v>
      </c>
      <c r="G16" s="1388">
        <f>SUM(' SEFA (4)'!G24)</f>
        <v>0</v>
      </c>
      <c r="H16" s="1388">
        <f>SUM(' SEFA (4)'!H24)</f>
        <v>356340</v>
      </c>
      <c r="I16" s="1388">
        <f>SUM(' SEFA (4)'!I24)</f>
        <v>0</v>
      </c>
      <c r="J16" s="1388">
        <f>SUM(' SEFA (4)'!J24)</f>
        <v>356340</v>
      </c>
      <c r="K16" s="1388">
        <f>SUM(' SEFA (4)'!K24)</f>
        <v>0</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2152</v>
      </c>
      <c r="C24" s="1390"/>
      <c r="D24" s="1389"/>
      <c r="E24" s="1388">
        <f>SUM(E12:E23)</f>
        <v>363177</v>
      </c>
      <c r="F24" s="1388">
        <f t="shared" ref="F24:K24" si="0">SUM(F12:F23)</f>
        <v>877035</v>
      </c>
      <c r="G24" s="1388">
        <f t="shared" si="0"/>
        <v>483415</v>
      </c>
      <c r="H24" s="1388">
        <f t="shared" si="0"/>
        <v>857798</v>
      </c>
      <c r="I24" s="1388">
        <f t="shared" si="0"/>
        <v>0</v>
      </c>
      <c r="J24" s="1388">
        <f t="shared" si="0"/>
        <v>1341213</v>
      </c>
      <c r="K24" s="1388">
        <f t="shared" si="0"/>
        <v>618595</v>
      </c>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E38" sqref="E38"/>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Staunton CUSD 6</v>
      </c>
      <c r="B1" s="2488"/>
      <c r="C1" s="2488"/>
      <c r="D1" s="2488"/>
      <c r="E1" s="1434"/>
    </row>
    <row r="2" spans="1:7" ht="13.5" customHeight="1" x14ac:dyDescent="0.2">
      <c r="A2" s="2489">
        <f>'Single Audit Cover'!E7</f>
        <v>40056006026</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2156</v>
      </c>
      <c r="B7" s="2496"/>
      <c r="C7" s="2496"/>
      <c r="D7" s="2496"/>
      <c r="E7" s="1432"/>
    </row>
    <row r="8" spans="1:7" ht="12" customHeight="1" x14ac:dyDescent="0.2">
      <c r="A8" s="1357"/>
      <c r="B8" s="2045"/>
      <c r="C8" s="2045"/>
      <c r="D8" s="2045"/>
      <c r="E8" s="1432"/>
    </row>
    <row r="9" spans="1:7" ht="21.75" customHeight="1" x14ac:dyDescent="0.2">
      <c r="A9" s="2052" t="s">
        <v>2070</v>
      </c>
      <c r="B9" s="2056"/>
      <c r="C9" s="2056"/>
      <c r="D9" s="2056"/>
      <c r="E9" s="2057"/>
      <c r="F9" s="2055"/>
      <c r="G9" s="2055"/>
    </row>
    <row r="10" spans="1:7" ht="15" customHeight="1" x14ac:dyDescent="0.2">
      <c r="A10" s="2058" t="s">
        <v>2071</v>
      </c>
      <c r="B10" s="2059"/>
      <c r="C10" s="2060"/>
      <c r="D10" s="2061" t="s">
        <v>2072</v>
      </c>
      <c r="E10" s="2060" t="s">
        <v>2090</v>
      </c>
      <c r="F10" s="2061" t="s">
        <v>106</v>
      </c>
      <c r="G10" s="2055"/>
    </row>
    <row r="11" spans="1:7" ht="22.5" customHeight="1" x14ac:dyDescent="0.2">
      <c r="A11" s="1357" t="s">
        <v>2073</v>
      </c>
      <c r="C11" s="1353"/>
      <c r="D11" s="1353"/>
    </row>
    <row r="12" spans="1:7" x14ac:dyDescent="0.2">
      <c r="A12" s="2495" t="s">
        <v>2157</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2155</v>
      </c>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20.65" customHeight="1" x14ac:dyDescent="0.2">
      <c r="A24" s="1798"/>
      <c r="B24" s="1428"/>
      <c r="C24" s="2046"/>
      <c r="D24" s="2484"/>
      <c r="E24" s="2484"/>
      <c r="F24" s="2484"/>
    </row>
    <row r="25" spans="1:6" ht="20.65" customHeight="1" x14ac:dyDescent="0.2">
      <c r="A25" s="1798"/>
      <c r="B25" s="1428"/>
      <c r="C25" s="2046"/>
      <c r="D25" s="2484"/>
      <c r="E25" s="2484"/>
      <c r="F25" s="2484"/>
    </row>
    <row r="26" spans="1:6" ht="20.65" customHeight="1" x14ac:dyDescent="0.2">
      <c r="A26" s="1798"/>
      <c r="B26" s="1428"/>
      <c r="C26" s="2046"/>
      <c r="D26" s="2484"/>
      <c r="E26" s="2484"/>
      <c r="F26" s="2484"/>
    </row>
    <row r="27" spans="1:6" ht="20.65" customHeight="1" x14ac:dyDescent="0.2">
      <c r="A27" s="1798"/>
      <c r="B27" s="1428"/>
      <c r="C27" s="2046"/>
      <c r="D27" s="2484"/>
      <c r="E27" s="2484"/>
      <c r="F27" s="2484"/>
    </row>
    <row r="28" spans="1:6" ht="20.65" customHeight="1" x14ac:dyDescent="0.2">
      <c r="A28" s="1798"/>
      <c r="B28" s="1428"/>
      <c r="C28" s="2046"/>
      <c r="D28" s="2484"/>
      <c r="E28" s="2484"/>
      <c r="F28" s="2484"/>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485" t="s">
        <v>2158</v>
      </c>
      <c r="B31" s="2485"/>
      <c r="C31" s="2485"/>
      <c r="D31" s="2485"/>
      <c r="E31" s="1427"/>
    </row>
    <row r="32" spans="1:6" ht="13.5" customHeight="1" x14ac:dyDescent="0.2">
      <c r="A32" s="1533" t="s">
        <v>1816</v>
      </c>
      <c r="B32" s="1730"/>
      <c r="C32" s="1733">
        <v>12993</v>
      </c>
      <c r="D32" s="1732"/>
      <c r="E32" s="1427"/>
    </row>
    <row r="33" spans="1:5" ht="13.5" customHeight="1" x14ac:dyDescent="0.2">
      <c r="A33" s="1533" t="s">
        <v>1817</v>
      </c>
      <c r="B33" s="1730"/>
      <c r="C33" s="1734">
        <v>3154</v>
      </c>
      <c r="D33" s="1732"/>
      <c r="E33" s="1427"/>
    </row>
    <row r="34" spans="1:5" ht="13.5" customHeight="1" x14ac:dyDescent="0.2">
      <c r="A34" s="1799" t="s">
        <v>2075</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6" t="s">
        <v>2022</v>
      </c>
      <c r="C45" s="2486"/>
      <c r="D45" s="2486"/>
      <c r="E45" s="1423"/>
    </row>
    <row r="46" spans="1:5" s="1372" customFormat="1" ht="33.75" customHeight="1" x14ac:dyDescent="0.2">
      <c r="A46" s="1422">
        <v>6</v>
      </c>
      <c r="B46" s="2483" t="s">
        <v>2078</v>
      </c>
      <c r="C46" s="2483"/>
      <c r="D46" s="2483"/>
    </row>
    <row r="47" spans="1:5" ht="45.75" customHeight="1" x14ac:dyDescent="0.2">
      <c r="A47" s="1422">
        <v>7</v>
      </c>
      <c r="B47" s="2483" t="s">
        <v>2079</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4" zoomScale="110" zoomScaleNormal="110" workbookViewId="0">
      <selection activeCell="M42" sqref="M42"/>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Staunton CUSD 6</v>
      </c>
      <c r="C1" s="2504"/>
      <c r="D1" s="2504"/>
      <c r="E1" s="2504"/>
      <c r="F1" s="2504"/>
      <c r="G1" s="2504"/>
      <c r="H1" s="2504"/>
      <c r="I1" s="2504"/>
      <c r="J1" s="1473"/>
    </row>
    <row r="2" spans="2:10" s="1367" customFormat="1" ht="12.75" customHeight="1" x14ac:dyDescent="0.2">
      <c r="B2" s="2505">
        <f>'Single Audit Cover'!E7</f>
        <v>40056006026</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t="s">
        <v>2159</v>
      </c>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t="s">
        <v>2160</v>
      </c>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2090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10.555</v>
      </c>
      <c r="C37" s="2497" t="s">
        <v>2161</v>
      </c>
      <c r="D37" s="2498"/>
      <c r="E37" s="2498"/>
      <c r="F37" s="2498"/>
      <c r="G37" s="2498"/>
      <c r="H37" s="2498"/>
      <c r="I37" s="2499"/>
    </row>
    <row r="38" spans="1:9" ht="20.45" customHeight="1" x14ac:dyDescent="0.2">
      <c r="B38" s="1444">
        <v>10.553000000000001</v>
      </c>
      <c r="C38" s="2497" t="s">
        <v>2162</v>
      </c>
      <c r="D38" s="2498"/>
      <c r="E38" s="2498"/>
      <c r="F38" s="2498"/>
      <c r="G38" s="2498"/>
      <c r="H38" s="2498"/>
      <c r="I38" s="2499"/>
    </row>
    <row r="39" spans="1:9" ht="20.65" customHeight="1" x14ac:dyDescent="0.2">
      <c r="B39" s="1444">
        <v>84.027000000000001</v>
      </c>
      <c r="C39" s="2497" t="s">
        <v>2142</v>
      </c>
      <c r="D39" s="2498"/>
      <c r="E39" s="2498"/>
      <c r="F39" s="2498"/>
      <c r="G39" s="2498"/>
      <c r="H39" s="2498"/>
      <c r="I39" s="2499"/>
    </row>
    <row r="40" spans="1:9" ht="20.65" customHeight="1" x14ac:dyDescent="0.2">
      <c r="B40" s="1444">
        <v>84.173000000000002</v>
      </c>
      <c r="C40" s="2497" t="s">
        <v>2143</v>
      </c>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v>750000</v>
      </c>
      <c r="F44" s="2500"/>
      <c r="G44" s="2500"/>
      <c r="H44" s="1426"/>
    </row>
    <row r="46" spans="1:9" ht="13.5" customHeight="1" x14ac:dyDescent="0.2">
      <c r="B46" s="1375" t="s">
        <v>1551</v>
      </c>
      <c r="C46" s="1387"/>
      <c r="E46" s="1443"/>
      <c r="F46" s="1372" t="s">
        <v>1053</v>
      </c>
      <c r="G46" s="1443" t="s">
        <v>2090</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Staunton CUSD 6</v>
      </c>
      <c r="C1" s="2503"/>
      <c r="D1" s="2503"/>
      <c r="E1" s="2503"/>
      <c r="F1" s="2503"/>
      <c r="G1" s="2503"/>
      <c r="H1" s="2503"/>
      <c r="I1" s="2503"/>
      <c r="J1" s="2503"/>
      <c r="K1" s="2503"/>
      <c r="L1" s="1521"/>
      <c r="M1" s="1521"/>
    </row>
    <row r="2" spans="1:13" ht="12" customHeight="1" x14ac:dyDescent="0.2">
      <c r="B2" s="2505">
        <f>'Single Audit Cover'!E7</f>
        <v>40056006026</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2167</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3" sqref="B23:K2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Staunton CUSD 6</v>
      </c>
      <c r="C1" s="2517"/>
      <c r="D1" s="2517"/>
      <c r="E1" s="2517"/>
      <c r="F1" s="2517"/>
      <c r="G1" s="2517"/>
      <c r="H1" s="2517"/>
      <c r="I1" s="2517"/>
      <c r="J1" s="2517"/>
      <c r="K1" s="2517"/>
      <c r="L1" s="1542"/>
    </row>
    <row r="2" spans="1:12" ht="12.75" customHeight="1" x14ac:dyDescent="0.2">
      <c r="B2" s="2518">
        <f>'Single Audit Cover'!E7</f>
        <v>40056006026</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1957</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t="s">
        <v>2167</v>
      </c>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7" zoomScale="110" zoomScaleNormal="110" workbookViewId="0">
      <selection activeCell="B8" sqref="B8:D2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Staunton CUSD 6</v>
      </c>
      <c r="C1" s="2503"/>
      <c r="D1" s="2503"/>
      <c r="E1" s="1554"/>
    </row>
    <row r="2" spans="2:5" s="1387" customFormat="1" ht="12.75" customHeight="1" x14ac:dyDescent="0.2">
      <c r="B2" s="2505">
        <f>'Single Audit Cover'!E7</f>
        <v>40056006026</v>
      </c>
      <c r="C2" s="2505"/>
      <c r="D2" s="2505"/>
      <c r="E2" s="1553"/>
    </row>
    <row r="3" spans="2:5" s="1346" customFormat="1" ht="12.75" customHeight="1" x14ac:dyDescent="0.2">
      <c r="B3" s="2493" t="s">
        <v>1618</v>
      </c>
      <c r="C3" s="2493"/>
      <c r="D3" s="2493"/>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2168</v>
      </c>
      <c r="C8" s="1550" t="s">
        <v>2169</v>
      </c>
      <c r="D8" s="1550" t="s">
        <v>2173</v>
      </c>
      <c r="E8" s="1550"/>
    </row>
    <row r="9" spans="2:5" ht="13.5" customHeight="1" x14ac:dyDescent="0.2">
      <c r="B9" s="1748"/>
      <c r="C9" s="1432" t="s">
        <v>2170</v>
      </c>
      <c r="D9" s="1432" t="s">
        <v>2174</v>
      </c>
      <c r="E9" s="1432"/>
    </row>
    <row r="10" spans="2:5" ht="13.5" customHeight="1" x14ac:dyDescent="0.2">
      <c r="B10" s="1747"/>
      <c r="C10" s="1432" t="s">
        <v>2171</v>
      </c>
      <c r="D10" s="1432" t="s">
        <v>2175</v>
      </c>
      <c r="E10" s="1432"/>
    </row>
    <row r="11" spans="2:5" ht="13.5" customHeight="1" x14ac:dyDescent="0.2">
      <c r="B11" s="1747"/>
      <c r="C11" s="1432" t="s">
        <v>2172</v>
      </c>
      <c r="D11" s="1432" t="s">
        <v>2176</v>
      </c>
      <c r="E11" s="1432"/>
    </row>
    <row r="12" spans="2:5" ht="13.5" customHeight="1" x14ac:dyDescent="0.2">
      <c r="B12" s="1747"/>
      <c r="C12" s="1432"/>
      <c r="D12" s="1432"/>
      <c r="E12" s="1432"/>
    </row>
    <row r="13" spans="2:5" ht="13.5" customHeight="1" x14ac:dyDescent="0.2">
      <c r="B13" s="1747" t="s">
        <v>2177</v>
      </c>
      <c r="C13" s="1432" t="s">
        <v>2178</v>
      </c>
      <c r="D13" s="1550" t="s">
        <v>2173</v>
      </c>
      <c r="E13" s="1432"/>
    </row>
    <row r="14" spans="2:5" ht="13.5" customHeight="1" x14ac:dyDescent="0.2">
      <c r="B14" s="1747"/>
      <c r="C14" s="1432" t="s">
        <v>2179</v>
      </c>
      <c r="D14" s="1432" t="s">
        <v>2181</v>
      </c>
      <c r="E14" s="1432"/>
    </row>
    <row r="15" spans="2:5" ht="13.5" customHeight="1" x14ac:dyDescent="0.2">
      <c r="B15" s="1747"/>
      <c r="C15" s="1432" t="s">
        <v>2180</v>
      </c>
      <c r="D15" s="1432" t="s">
        <v>2182</v>
      </c>
      <c r="E15" s="1432"/>
    </row>
    <row r="16" spans="2:5" ht="13.5" customHeight="1" x14ac:dyDescent="0.2">
      <c r="B16" s="1747"/>
      <c r="C16" s="1432"/>
      <c r="D16" s="1432" t="s">
        <v>2183</v>
      </c>
      <c r="E16" s="1432"/>
    </row>
    <row r="17" spans="2:5" ht="13.5" customHeight="1" x14ac:dyDescent="0.2">
      <c r="B17" s="1747"/>
      <c r="C17" s="1432"/>
      <c r="D17" s="1432"/>
      <c r="E17" s="1432"/>
    </row>
    <row r="18" spans="2:5" ht="13.5" customHeight="1" x14ac:dyDescent="0.2">
      <c r="B18" s="1747" t="s">
        <v>2184</v>
      </c>
      <c r="C18" s="1432" t="s">
        <v>2185</v>
      </c>
      <c r="D18" s="1432" t="s">
        <v>2189</v>
      </c>
      <c r="E18" s="1432"/>
    </row>
    <row r="19" spans="2:5" ht="13.5" customHeight="1" x14ac:dyDescent="0.2">
      <c r="B19" s="1747"/>
      <c r="C19" s="1432" t="s">
        <v>2186</v>
      </c>
      <c r="D19" s="1432" t="s">
        <v>2190</v>
      </c>
      <c r="E19" s="1432"/>
    </row>
    <row r="20" spans="2:5" ht="13.5" customHeight="1" x14ac:dyDescent="0.2">
      <c r="B20" s="1747"/>
      <c r="C20" s="1432" t="s">
        <v>2187</v>
      </c>
      <c r="D20" s="1432" t="s">
        <v>2191</v>
      </c>
      <c r="E20" s="1432"/>
    </row>
    <row r="21" spans="2:5" ht="13.5" customHeight="1" x14ac:dyDescent="0.2">
      <c r="B21" s="1747"/>
      <c r="C21" s="1432" t="s">
        <v>2188</v>
      </c>
      <c r="D21" s="1432" t="s">
        <v>2192</v>
      </c>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22" zoomScale="110" zoomScaleNormal="110" zoomScaleSheetLayoutView="100" workbookViewId="0">
      <selection activeCell="E13" sqref="E1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Staunton CUSD 6</v>
      </c>
      <c r="C1" s="2503"/>
      <c r="D1" s="2503"/>
      <c r="E1" s="2503"/>
      <c r="F1" s="1542"/>
      <c r="G1" s="1542"/>
      <c r="H1" s="1542"/>
      <c r="I1" s="1542"/>
      <c r="J1" s="1542"/>
      <c r="K1" s="1542"/>
      <c r="L1" s="1542"/>
    </row>
    <row r="2" spans="2:12" ht="13.5" customHeight="1" x14ac:dyDescent="0.2">
      <c r="B2" s="2505">
        <f>'Single Audit Cover'!E7</f>
        <v>40056006026</v>
      </c>
      <c r="C2" s="2505"/>
      <c r="D2" s="2505"/>
      <c r="E2" s="2505"/>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3" t="s">
        <v>2126</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40056006026</v>
      </c>
    </row>
    <row r="3" spans="1:2" x14ac:dyDescent="0.2">
      <c r="A3" t="s">
        <v>1132</v>
      </c>
      <c r="B3" s="1232" t="str">
        <f>COVER!A15</f>
        <v>MACOUPIN</v>
      </c>
    </row>
    <row r="4" spans="1:2" x14ac:dyDescent="0.2">
      <c r="A4" t="s">
        <v>1188</v>
      </c>
      <c r="B4" s="1232" t="str">
        <f>COVER!A17</f>
        <v>Staunton CUSD 6</v>
      </c>
    </row>
    <row r="5" spans="1:2" x14ac:dyDescent="0.2">
      <c r="A5" t="s">
        <v>819</v>
      </c>
      <c r="B5" s="1232" t="str">
        <f>COVER!A38</f>
        <v>DAN COX</v>
      </c>
    </row>
    <row r="6" spans="1:2" x14ac:dyDescent="0.2">
      <c r="A6" t="s">
        <v>824</v>
      </c>
      <c r="B6" s="1232">
        <f>COVER!P35</f>
        <v>0</v>
      </c>
    </row>
    <row r="7" spans="1:2" x14ac:dyDescent="0.2">
      <c r="A7" t="s">
        <v>820</v>
      </c>
      <c r="B7" s="1232">
        <f>COVER!I38</f>
        <v>0</v>
      </c>
    </row>
    <row r="8" spans="1:2" x14ac:dyDescent="0.2">
      <c r="A8" t="s">
        <v>821</v>
      </c>
      <c r="B8" s="1232" t="str">
        <f>COVER!T38</f>
        <v>MICHELLE MUELLER</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060-003363</v>
      </c>
    </row>
    <row r="16" spans="1:2" x14ac:dyDescent="0.2">
      <c r="A16" t="s">
        <v>501</v>
      </c>
      <c r="B16" s="1232" t="str">
        <f>COVER!T13</f>
        <v>LOY MILLER TALLEY, PC</v>
      </c>
    </row>
    <row r="17" spans="1:2" x14ac:dyDescent="0.2">
      <c r="A17" t="s">
        <v>1052</v>
      </c>
      <c r="B17" s="1232" t="str">
        <f>COVER!T15</f>
        <v>KENNETH E. LOY, CPA</v>
      </c>
    </row>
    <row r="18" spans="1:2" x14ac:dyDescent="0.2">
      <c r="A18" t="s">
        <v>1370</v>
      </c>
      <c r="B18" s="1232" t="str">
        <f>COVER!T17</f>
        <v>#2 CROSSROADS CT.</v>
      </c>
    </row>
    <row r="19" spans="1:2" x14ac:dyDescent="0.2">
      <c r="A19" t="s">
        <v>1054</v>
      </c>
      <c r="B19" s="1232" t="str">
        <f>COVER!T25</f>
        <v>KEN@LMPTCPAS.COM</v>
      </c>
    </row>
    <row r="20" spans="1:2" x14ac:dyDescent="0.2">
      <c r="A20" t="s">
        <v>1055</v>
      </c>
      <c r="B20" s="1232" t="str">
        <f>COVER!T19</f>
        <v>ALTON</v>
      </c>
    </row>
    <row r="21" spans="1:2" x14ac:dyDescent="0.2">
      <c r="A21" t="s">
        <v>569</v>
      </c>
      <c r="B21" s="1232" t="str">
        <f>COVER!X19</f>
        <v>IL</v>
      </c>
    </row>
    <row r="22" spans="1:2" x14ac:dyDescent="0.2">
      <c r="A22" t="s">
        <v>1056</v>
      </c>
      <c r="B22" s="1232">
        <f>COVER!Z19</f>
        <v>62002</v>
      </c>
    </row>
    <row r="23" spans="1:2" x14ac:dyDescent="0.2">
      <c r="A23" t="s">
        <v>1372</v>
      </c>
      <c r="B23" s="1232" t="str">
        <f>COVER!T21</f>
        <v>618-465-1196</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35370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666577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666577</v>
      </c>
      <c r="D92" s="14" t="str">
        <f t="shared" si="0"/>
        <v>Error?</v>
      </c>
    </row>
    <row r="93" spans="1:4" x14ac:dyDescent="0.2">
      <c r="A93" s="55">
        <v>32</v>
      </c>
      <c r="B93" s="1232">
        <f>'Assets-Liab 5-6'!C41</f>
        <v>666577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94613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94613</v>
      </c>
      <c r="D123" s="14" t="str">
        <f t="shared" si="0"/>
        <v>Error?</v>
      </c>
    </row>
    <row r="124" spans="1:4" x14ac:dyDescent="0.2">
      <c r="A124" s="55">
        <v>63</v>
      </c>
      <c r="B124" s="1232">
        <f>'Assets-Liab 5-6'!D41</f>
        <v>94613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130000</v>
      </c>
      <c r="D130" s="14" t="str">
        <f t="shared" si="1"/>
        <v>Error?</v>
      </c>
    </row>
    <row r="131" spans="1:4" x14ac:dyDescent="0.2">
      <c r="A131" s="55">
        <v>70</v>
      </c>
      <c r="B131" s="1232">
        <f>'Assets-Liab 5-6'!E13</f>
        <v>170266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170266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644005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644005</v>
      </c>
      <c r="D170" s="14" t="str">
        <f t="shared" si="1"/>
        <v>Error?</v>
      </c>
    </row>
    <row r="171" spans="1:4" x14ac:dyDescent="0.2">
      <c r="A171" s="55">
        <v>110</v>
      </c>
      <c r="B171" s="1232">
        <f>'Assets-Liab 5-6'!F41</f>
        <v>644005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490069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490069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223421</v>
      </c>
      <c r="D273" s="14" t="str">
        <f t="shared" si="3"/>
        <v>Error?</v>
      </c>
    </row>
    <row r="274" spans="1:4" x14ac:dyDescent="0.2">
      <c r="A274" s="55">
        <v>213</v>
      </c>
      <c r="B274" s="1232">
        <f>'Assets-Liab 5-6'!M17</f>
        <v>10976007</v>
      </c>
      <c r="D274" s="14" t="str">
        <f t="shared" si="3"/>
        <v>Error?</v>
      </c>
    </row>
    <row r="275" spans="1:4" x14ac:dyDescent="0.2">
      <c r="A275" s="55">
        <v>214</v>
      </c>
      <c r="B275" s="1232">
        <f>'Assets-Liab 5-6'!M18</f>
        <v>773280</v>
      </c>
      <c r="D275" s="14" t="str">
        <f t="shared" si="3"/>
        <v>Error?</v>
      </c>
    </row>
    <row r="276" spans="1:4" x14ac:dyDescent="0.2">
      <c r="A276" s="55">
        <v>215</v>
      </c>
      <c r="B276" s="1232">
        <f>'Assets-Liab 5-6'!M19</f>
        <v>6129030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18101738</v>
      </c>
      <c r="C279" s="14" t="s">
        <v>672</v>
      </c>
      <c r="D279" s="14" t="str">
        <f t="shared" si="3"/>
        <v>Error?</v>
      </c>
    </row>
    <row r="280" spans="1:4" x14ac:dyDescent="0.2">
      <c r="A280" s="55">
        <v>219</v>
      </c>
      <c r="B280" s="1232">
        <f>'Assets-Liab 5-6'!M40</f>
        <v>18101738</v>
      </c>
      <c r="D280" s="14" t="str">
        <f t="shared" si="3"/>
        <v>Error?</v>
      </c>
    </row>
    <row r="281" spans="1:4" x14ac:dyDescent="0.2">
      <c r="A281" s="55">
        <v>220</v>
      </c>
      <c r="B281" s="1232">
        <f>'Assets-Liab 5-6'!M41</f>
        <v>18101738</v>
      </c>
      <c r="C281" s="14" t="s">
        <v>672</v>
      </c>
      <c r="D281" s="14" t="str">
        <f t="shared" si="3"/>
        <v>Error?</v>
      </c>
    </row>
    <row r="282" spans="1:4" x14ac:dyDescent="0.2">
      <c r="A282" s="55">
        <v>221</v>
      </c>
      <c r="B282" s="1232">
        <f>'Assets-Liab 5-6'!N21</f>
        <v>170266</v>
      </c>
      <c r="D282" s="14" t="str">
        <f t="shared" si="3"/>
        <v>Error?</v>
      </c>
    </row>
    <row r="283" spans="1:4" x14ac:dyDescent="0.2">
      <c r="A283" s="55">
        <v>222</v>
      </c>
      <c r="B283" s="1232">
        <f>'Assets-Liab 5-6'!N22</f>
        <v>1614734</v>
      </c>
      <c r="D283" s="14" t="str">
        <f t="shared" si="3"/>
        <v>Error?</v>
      </c>
    </row>
    <row r="284" spans="1:4" x14ac:dyDescent="0.2">
      <c r="A284" s="55">
        <v>223</v>
      </c>
      <c r="B284" s="1232">
        <f>'Assets-Liab 5-6'!N23</f>
        <v>1785000</v>
      </c>
      <c r="C284" s="14" t="s">
        <v>672</v>
      </c>
      <c r="D284" s="14" t="str">
        <f t="shared" si="3"/>
        <v>Error?</v>
      </c>
    </row>
    <row r="285" spans="1:4" x14ac:dyDescent="0.2">
      <c r="A285" s="55">
        <v>224</v>
      </c>
      <c r="B285" s="1232">
        <f>'Assets-Liab 5-6'!N36</f>
        <v>1785000</v>
      </c>
      <c r="D285" s="14" t="str">
        <f t="shared" si="3"/>
        <v>Error?</v>
      </c>
    </row>
    <row r="286" spans="1:4" x14ac:dyDescent="0.2">
      <c r="A286" s="83">
        <v>225</v>
      </c>
      <c r="D286" s="14" t="str">
        <f t="shared" si="3"/>
        <v>OK</v>
      </c>
    </row>
    <row r="287" spans="1:4" x14ac:dyDescent="0.2">
      <c r="A287" s="55">
        <v>226</v>
      </c>
      <c r="B287" s="1232">
        <f>'Assets-Liab 5-6'!N37</f>
        <v>1785000</v>
      </c>
      <c r="C287" s="14" t="s">
        <v>672</v>
      </c>
      <c r="D287" s="14" t="str">
        <f t="shared" si="3"/>
        <v>Error?</v>
      </c>
    </row>
    <row r="288" spans="1:4" x14ac:dyDescent="0.2">
      <c r="A288" s="55">
        <v>227</v>
      </c>
      <c r="B288" s="1232">
        <f>'Assets-Liab 5-6'!N41</f>
        <v>1785000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3223319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265591</v>
      </c>
      <c r="D717" s="14" t="str">
        <f t="shared" si="10"/>
        <v>Error?</v>
      </c>
    </row>
    <row r="718" spans="1:4" x14ac:dyDescent="0.2">
      <c r="A718" s="55">
        <v>657</v>
      </c>
      <c r="B718" s="1232">
        <f>'Expenditures 15-22'!C14</f>
        <v>149026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4517017</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70199</v>
      </c>
      <c r="D722" s="14" t="str">
        <f t="shared" si="10"/>
        <v>Error?</v>
      </c>
    </row>
    <row r="723" spans="1:4" x14ac:dyDescent="0.2">
      <c r="A723" s="55">
        <v>662</v>
      </c>
      <c r="B723" s="1232">
        <f>'Expenditures 15-22'!C38</f>
        <v>76993</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147192</v>
      </c>
      <c r="C727" s="14" t="s">
        <v>672</v>
      </c>
      <c r="D727" s="14" t="str">
        <f t="shared" si="10"/>
        <v>Error?</v>
      </c>
    </row>
    <row r="728" spans="1:4" x14ac:dyDescent="0.2">
      <c r="A728" s="55">
        <v>667</v>
      </c>
      <c r="B728" s="1232">
        <f>'Expenditures 15-22'!C44</f>
        <v>320</v>
      </c>
      <c r="D728" s="14" t="str">
        <f t="shared" si="10"/>
        <v>Error?</v>
      </c>
    </row>
    <row r="729" spans="1:4" x14ac:dyDescent="0.2">
      <c r="A729" s="55">
        <v>668</v>
      </c>
      <c r="B729" s="1232">
        <f>'Expenditures 15-22'!C45</f>
        <v>84278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84598</v>
      </c>
      <c r="C731" s="14" t="s">
        <v>672</v>
      </c>
      <c r="D731" s="14" t="str">
        <f t="shared" si="10"/>
        <v>Error?</v>
      </c>
    </row>
    <row r="732" spans="1:4" x14ac:dyDescent="0.2">
      <c r="A732" s="55">
        <v>671</v>
      </c>
      <c r="B732" s="1232">
        <f>'Expenditures 15-22'!C49</f>
        <v>10565</v>
      </c>
      <c r="D732" s="14" t="str">
        <f t="shared" si="10"/>
        <v>Error?</v>
      </c>
    </row>
    <row r="733" spans="1:4" x14ac:dyDescent="0.2">
      <c r="A733" s="55">
        <v>672</v>
      </c>
      <c r="B733" s="1232">
        <f>'Expenditures 15-22'!C50</f>
        <v>127831</v>
      </c>
      <c r="D733" s="14" t="str">
        <f t="shared" si="10"/>
        <v>Error?</v>
      </c>
    </row>
    <row r="734" spans="1:4" x14ac:dyDescent="0.2">
      <c r="A734" s="55">
        <v>673</v>
      </c>
      <c r="B734" s="1232">
        <f>'Expenditures 15-22'!C53</f>
        <v>138396</v>
      </c>
      <c r="C734" s="14" t="s">
        <v>672</v>
      </c>
      <c r="D734" s="14" t="str">
        <f t="shared" si="10"/>
        <v>Error?</v>
      </c>
    </row>
    <row r="735" spans="1:4" x14ac:dyDescent="0.2">
      <c r="A735" s="55">
        <v>674</v>
      </c>
      <c r="B735" s="1232">
        <f>'Expenditures 15-22'!C55</f>
        <v>338115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338115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76521</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106514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183035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60162</v>
      </c>
      <c r="D751" s="14" t="str">
        <f t="shared" si="10"/>
        <v>Error?</v>
      </c>
    </row>
    <row r="752" spans="1:4" x14ac:dyDescent="0.2">
      <c r="A752" s="83">
        <v>691</v>
      </c>
      <c r="D752" s="14" t="str">
        <f t="shared" si="10"/>
        <v>OK</v>
      </c>
    </row>
    <row r="753" spans="1:4" x14ac:dyDescent="0.2">
      <c r="A753" s="55">
        <v>692</v>
      </c>
      <c r="B753" s="1232">
        <f>'Expenditures 15-22'!C72</f>
        <v>60162</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951498</v>
      </c>
      <c r="C755" s="14" t="s">
        <v>672</v>
      </c>
      <c r="D755" s="14" t="str">
        <f t="shared" si="10"/>
        <v>Error?</v>
      </c>
    </row>
    <row r="756" spans="1:4" x14ac:dyDescent="0.2">
      <c r="A756" s="55">
        <v>695</v>
      </c>
      <c r="B756" s="1232">
        <f>'Expenditures 15-22'!C75</f>
        <v>21216</v>
      </c>
      <c r="D756" s="14" t="str">
        <f t="shared" si="10"/>
        <v>Error?</v>
      </c>
    </row>
    <row r="757" spans="1:4" x14ac:dyDescent="0.2">
      <c r="A757" s="55">
        <v>696</v>
      </c>
      <c r="B757" s="1232">
        <f>'Expenditures 15-22'!C114</f>
        <v>5489731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594814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44624</v>
      </c>
      <c r="D775" s="14" t="str">
        <f t="shared" si="11"/>
        <v>Error?</v>
      </c>
    </row>
    <row r="776" spans="1:4" x14ac:dyDescent="0.2">
      <c r="A776" s="55">
        <v>715</v>
      </c>
      <c r="B776" s="1232">
        <f>'Expenditures 15-22'!D14</f>
        <v>13232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792022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12806</v>
      </c>
      <c r="D780" s="14" t="str">
        <f t="shared" si="11"/>
        <v>Error?</v>
      </c>
    </row>
    <row r="781" spans="1:4" x14ac:dyDescent="0.2">
      <c r="A781" s="55">
        <v>720</v>
      </c>
      <c r="B781" s="1232">
        <f>'Expenditures 15-22'!D38</f>
        <v>11647</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24453</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14538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14538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32259</v>
      </c>
      <c r="D791" s="14" t="str">
        <f t="shared" si="11"/>
        <v>Error?</v>
      </c>
    </row>
    <row r="792" spans="1:4" x14ac:dyDescent="0.2">
      <c r="A792" s="55">
        <v>731</v>
      </c>
      <c r="B792" s="1232">
        <f>'Expenditures 15-22'!D53</f>
        <v>32259</v>
      </c>
      <c r="C792" s="14" t="s">
        <v>672</v>
      </c>
      <c r="D792" s="14" t="str">
        <f t="shared" si="11"/>
        <v>Error?</v>
      </c>
    </row>
    <row r="793" spans="1:4" x14ac:dyDescent="0.2">
      <c r="A793" s="55">
        <v>732</v>
      </c>
      <c r="B793" s="1232">
        <f>'Expenditures 15-22'!D55</f>
        <v>66659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66659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4435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11122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15557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4415</v>
      </c>
      <c r="D809" s="14" t="str">
        <f t="shared" si="11"/>
        <v>Error?</v>
      </c>
    </row>
    <row r="810" spans="1:4" x14ac:dyDescent="0.2">
      <c r="A810" s="83">
        <v>749</v>
      </c>
      <c r="D810" s="14" t="str">
        <f t="shared" si="11"/>
        <v>OK</v>
      </c>
    </row>
    <row r="811" spans="1:4" x14ac:dyDescent="0.2">
      <c r="A811" s="55">
        <v>750</v>
      </c>
      <c r="B811" s="1232">
        <f>'Expenditures 15-22'!D72</f>
        <v>4415</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157881</v>
      </c>
      <c r="C813" s="14" t="s">
        <v>672</v>
      </c>
      <c r="D813" s="14" t="str">
        <f t="shared" si="11"/>
        <v>Error?</v>
      </c>
    </row>
    <row r="814" spans="1:4" x14ac:dyDescent="0.2">
      <c r="A814" s="55">
        <v>753</v>
      </c>
      <c r="B814" s="1232">
        <f>'Expenditures 15-22'!D75</f>
        <v>3638</v>
      </c>
      <c r="D814" s="14" t="str">
        <f t="shared" si="11"/>
        <v>Error?</v>
      </c>
    </row>
    <row r="815" spans="1:4" x14ac:dyDescent="0.2">
      <c r="A815" s="55">
        <v>754</v>
      </c>
      <c r="B815" s="1232">
        <f>'Expenditures 15-22'!D114</f>
        <v>953541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2791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8297</v>
      </c>
      <c r="D833" s="14" t="str">
        <f t="shared" si="12"/>
        <v>Error?</v>
      </c>
    </row>
    <row r="834" spans="1:4" x14ac:dyDescent="0.2">
      <c r="A834" s="55">
        <v>773</v>
      </c>
      <c r="B834" s="1232">
        <f>'Expenditures 15-22'!E14</f>
        <v>30219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83099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1993</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1993</v>
      </c>
      <c r="C843" s="14" t="s">
        <v>672</v>
      </c>
      <c r="D843" s="14" t="str">
        <f t="shared" si="12"/>
        <v>Error?</v>
      </c>
    </row>
    <row r="844" spans="1:4" x14ac:dyDescent="0.2">
      <c r="A844" s="55">
        <v>783</v>
      </c>
      <c r="B844" s="1232">
        <f>'Expenditures 15-22'!E44</f>
        <v>22784</v>
      </c>
      <c r="D844" s="14" t="str">
        <f t="shared" si="12"/>
        <v>Error?</v>
      </c>
    </row>
    <row r="845" spans="1:4" x14ac:dyDescent="0.2">
      <c r="A845" s="55">
        <v>784</v>
      </c>
      <c r="B845" s="1232">
        <f>'Expenditures 15-22'!E45</f>
        <v>263</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23047</v>
      </c>
      <c r="C847" s="14" t="s">
        <v>672</v>
      </c>
      <c r="D847" s="14" t="str">
        <f t="shared" si="12"/>
        <v>Error?</v>
      </c>
    </row>
    <row r="848" spans="1:4" x14ac:dyDescent="0.2">
      <c r="A848" s="55">
        <v>787</v>
      </c>
      <c r="B848" s="1232">
        <f>'Expenditures 15-22'!E49</f>
        <v>45869</v>
      </c>
      <c r="D848" s="14" t="str">
        <f t="shared" si="12"/>
        <v>Error?</v>
      </c>
    </row>
    <row r="849" spans="1:4" x14ac:dyDescent="0.2">
      <c r="A849" s="55">
        <v>788</v>
      </c>
      <c r="B849" s="1232">
        <f>'Expenditures 15-22'!E50</f>
        <v>11277</v>
      </c>
      <c r="D849" s="14" t="str">
        <f t="shared" si="12"/>
        <v>Error?</v>
      </c>
    </row>
    <row r="850" spans="1:4" x14ac:dyDescent="0.2">
      <c r="A850" s="55">
        <v>789</v>
      </c>
      <c r="B850" s="1232">
        <f>'Expenditures 15-22'!E53</f>
        <v>57146</v>
      </c>
      <c r="C850" s="14" t="s">
        <v>672</v>
      </c>
      <c r="D850" s="14" t="str">
        <f t="shared" si="12"/>
        <v>Error?</v>
      </c>
    </row>
    <row r="851" spans="1:4" x14ac:dyDescent="0.2">
      <c r="A851" s="55">
        <v>790</v>
      </c>
      <c r="B851" s="1232">
        <f>'Expenditures 15-22'!E55</f>
        <v>20919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20919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43127</v>
      </c>
      <c r="D855" s="14" t="str">
        <f t="shared" si="12"/>
        <v>Error?</v>
      </c>
    </row>
    <row r="856" spans="1:4" x14ac:dyDescent="0.2">
      <c r="A856" s="55">
        <v>795</v>
      </c>
      <c r="B856" s="1232">
        <f>'Expenditures 15-22'!E61</f>
        <v>31748</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1478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76353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915</v>
      </c>
      <c r="D867" s="14" t="str">
        <f t="shared" si="12"/>
        <v>Error?</v>
      </c>
    </row>
    <row r="868" spans="1:4" x14ac:dyDescent="0.2">
      <c r="A868" s="83">
        <v>807</v>
      </c>
      <c r="D868" s="14" t="str">
        <f t="shared" si="12"/>
        <v>OK</v>
      </c>
    </row>
    <row r="869" spans="1:4" x14ac:dyDescent="0.2">
      <c r="A869" s="55">
        <v>808</v>
      </c>
      <c r="B869" s="1232">
        <f>'Expenditures 15-22'!E72</f>
        <v>915</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180373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264490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123399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57933</v>
      </c>
      <c r="D891" s="14" t="str">
        <f t="shared" si="12"/>
        <v>Error?</v>
      </c>
    </row>
    <row r="892" spans="1:4" x14ac:dyDescent="0.2">
      <c r="A892" s="55">
        <v>831</v>
      </c>
      <c r="B892" s="1232">
        <f>'Expenditures 15-22'!F14</f>
        <v>22046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217718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1959</v>
      </c>
      <c r="D896" s="14" t="str">
        <f t="shared" si="13"/>
        <v>Error?</v>
      </c>
    </row>
    <row r="897" spans="1:4" x14ac:dyDescent="0.2">
      <c r="A897" s="55">
        <v>836</v>
      </c>
      <c r="B897" s="1232">
        <f>'Expenditures 15-22'!F38</f>
        <v>702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2661</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3059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3059</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0</v>
      </c>
      <c r="C908" s="14" t="s">
        <v>672</v>
      </c>
      <c r="D908" s="14" t="str">
        <f t="shared" si="13"/>
        <v>Error?</v>
      </c>
    </row>
    <row r="909" spans="1:4" x14ac:dyDescent="0.2">
      <c r="A909" s="55">
        <v>848</v>
      </c>
      <c r="B909" s="1232">
        <f>'Expenditures 15-22'!F55</f>
        <v>7854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7854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3367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271684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275051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288625</v>
      </c>
      <c r="C929" s="14" t="s">
        <v>672</v>
      </c>
      <c r="D929" s="14" t="str">
        <f t="shared" si="13"/>
        <v>Error?</v>
      </c>
    </row>
    <row r="930" spans="1:4" x14ac:dyDescent="0.2">
      <c r="A930" s="55">
        <v>869</v>
      </c>
      <c r="B930" s="1232">
        <f>'Expenditures 15-22'!F75</f>
        <v>8613</v>
      </c>
      <c r="D930" s="14" t="str">
        <f t="shared" si="13"/>
        <v>Error?</v>
      </c>
    </row>
    <row r="931" spans="1:4" x14ac:dyDescent="0.2">
      <c r="A931" s="55">
        <v>870</v>
      </c>
      <c r="B931" s="1232">
        <f>'Expenditures 15-22'!F114</f>
        <v>514956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48561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29480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78041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78041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1441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3622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5063</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861</v>
      </c>
      <c r="D1016" s="14" t="str">
        <f t="shared" si="14"/>
        <v>Error?</v>
      </c>
    </row>
    <row r="1017" spans="1:4" x14ac:dyDescent="0.2">
      <c r="A1017" s="55">
        <v>956</v>
      </c>
      <c r="B1017" s="1232">
        <f>'Expenditures 15-22'!H42</f>
        <v>861</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895</v>
      </c>
      <c r="D1023" s="14" t="str">
        <f t="shared" ref="D1023:D1086" si="15">IF(ISBLANK(B1023),"OK",IF(A1023-B1023=0,"OK","Error?"))</f>
        <v>Error?</v>
      </c>
    </row>
    <row r="1024" spans="1:4" x14ac:dyDescent="0.2">
      <c r="A1024" s="55">
        <v>963</v>
      </c>
      <c r="B1024" s="1232">
        <f>'Expenditures 15-22'!H53</f>
        <v>895</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521</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521</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2277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650938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658278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3994325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405925</v>
      </c>
      <c r="C1105" s="14" t="s">
        <v>672</v>
      </c>
      <c r="D1105" s="14" t="str">
        <f t="shared" si="16"/>
        <v>Error?</v>
      </c>
    </row>
    <row r="1106" spans="1:4" x14ac:dyDescent="0.2">
      <c r="A1106" s="55">
        <v>1045</v>
      </c>
      <c r="B1106" s="1232">
        <f>'Expenditures 15-22'!K14</f>
        <v>218145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5692960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84964</v>
      </c>
      <c r="C1110" s="14" t="s">
        <v>672</v>
      </c>
      <c r="D1110" s="14" t="str">
        <f t="shared" si="16"/>
        <v>Error?</v>
      </c>
    </row>
    <row r="1111" spans="1:4" x14ac:dyDescent="0.2">
      <c r="A1111" s="55">
        <v>1050</v>
      </c>
      <c r="B1111" s="1232">
        <f>'Expenditures 15-22'!K38</f>
        <v>91335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861</v>
      </c>
      <c r="C1114" s="14" t="s">
        <v>672</v>
      </c>
      <c r="D1114" s="14" t="str">
        <f t="shared" si="16"/>
        <v>Error?</v>
      </c>
    </row>
    <row r="1115" spans="1:4" x14ac:dyDescent="0.2">
      <c r="A1115" s="55">
        <v>1054</v>
      </c>
      <c r="B1115" s="1232">
        <f>'Expenditures 15-22'!K42</f>
        <v>177160</v>
      </c>
      <c r="C1115" s="14" t="s">
        <v>672</v>
      </c>
      <c r="D1115" s="14" t="str">
        <f t="shared" si="16"/>
        <v>Error?</v>
      </c>
    </row>
    <row r="1116" spans="1:4" x14ac:dyDescent="0.2">
      <c r="A1116" s="55">
        <v>1055</v>
      </c>
      <c r="B1116" s="1232">
        <f>'Expenditures 15-22'!K44</f>
        <v>23104</v>
      </c>
      <c r="C1116" s="14" t="s">
        <v>672</v>
      </c>
      <c r="D1116" s="14" t="str">
        <f t="shared" si="16"/>
        <v>Error?</v>
      </c>
    </row>
    <row r="1117" spans="1:4" x14ac:dyDescent="0.2">
      <c r="A1117" s="55">
        <v>1056</v>
      </c>
      <c r="B1117" s="1232">
        <f>'Expenditures 15-22'!K45</f>
        <v>102138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125242</v>
      </c>
      <c r="C1119" s="14" t="s">
        <v>672</v>
      </c>
      <c r="D1119" s="14" t="str">
        <f t="shared" si="16"/>
        <v>Error?</v>
      </c>
    </row>
    <row r="1120" spans="1:4" x14ac:dyDescent="0.2">
      <c r="A1120" s="55">
        <v>1059</v>
      </c>
      <c r="B1120" s="1232">
        <f>'Expenditures 15-22'!K49</f>
        <v>56434</v>
      </c>
      <c r="C1120" s="14" t="s">
        <v>672</v>
      </c>
      <c r="D1120" s="14" t="str">
        <f t="shared" si="16"/>
        <v>Error?</v>
      </c>
    </row>
    <row r="1121" spans="1:4" x14ac:dyDescent="0.2">
      <c r="A1121" s="55">
        <v>1060</v>
      </c>
      <c r="B1121" s="1232">
        <f>'Expenditures 15-22'!K50</f>
        <v>172262</v>
      </c>
      <c r="C1121" s="14" t="s">
        <v>672</v>
      </c>
      <c r="D1121" s="14" t="str">
        <f t="shared" si="16"/>
        <v>Error?</v>
      </c>
    </row>
    <row r="1122" spans="1:4" x14ac:dyDescent="0.2">
      <c r="A1122" s="55">
        <v>1061</v>
      </c>
      <c r="B1122" s="1232">
        <f>'Expenditures 15-22'!K53</f>
        <v>228696</v>
      </c>
      <c r="C1122" s="14" t="s">
        <v>672</v>
      </c>
      <c r="D1122" s="14" t="str">
        <f t="shared" si="16"/>
        <v>Error?</v>
      </c>
    </row>
    <row r="1123" spans="1:4" x14ac:dyDescent="0.2">
      <c r="A1123" s="55">
        <v>1062</v>
      </c>
      <c r="B1123" s="1232">
        <f>'Expenditures 15-22'!K55</f>
        <v>433547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433547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127971</v>
      </c>
      <c r="C1127" s="14" t="s">
        <v>672</v>
      </c>
      <c r="D1127" s="14" t="str">
        <f t="shared" si="16"/>
        <v>Error?</v>
      </c>
    </row>
    <row r="1128" spans="1:4" x14ac:dyDescent="0.2">
      <c r="A1128" s="55">
        <v>1067</v>
      </c>
      <c r="B1128" s="1232">
        <f>'Expenditures 15-22'!K61</f>
        <v>31748</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390798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550517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65492</v>
      </c>
      <c r="C1139" s="14" t="s">
        <v>672</v>
      </c>
      <c r="D1139" s="14" t="str">
        <f t="shared" si="16"/>
        <v>Error?</v>
      </c>
    </row>
    <row r="1140" spans="1:4" x14ac:dyDescent="0.2">
      <c r="A1140" s="83">
        <v>1079</v>
      </c>
      <c r="D1140" s="14" t="str">
        <f t="shared" si="16"/>
        <v>OK</v>
      </c>
    </row>
    <row r="1141" spans="1:4" x14ac:dyDescent="0.2">
      <c r="A1141" s="55">
        <v>1080</v>
      </c>
      <c r="B1141" s="1232">
        <f>'Expenditures 15-22'!K72</f>
        <v>65492</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1580654</v>
      </c>
      <c r="C1143" s="14" t="s">
        <v>672</v>
      </c>
      <c r="D1143" s="14" t="str">
        <f t="shared" si="16"/>
        <v>Error?</v>
      </c>
    </row>
    <row r="1144" spans="1:4" x14ac:dyDescent="0.2">
      <c r="A1144" s="55">
        <v>1083</v>
      </c>
      <c r="B1144" s="1232">
        <f>'Expenditures 15-22'!K75</f>
        <v>33467</v>
      </c>
      <c r="C1144" s="14" t="s">
        <v>672</v>
      </c>
      <c r="D1144" s="14" t="str">
        <f t="shared" si="16"/>
        <v>Error?</v>
      </c>
    </row>
    <row r="1145" spans="1:4" x14ac:dyDescent="0.2">
      <c r="A1145" s="55">
        <v>1084</v>
      </c>
      <c r="B1145" s="1232">
        <f>'Expenditures 15-22'!K102</f>
        <v>651956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7959037</v>
      </c>
      <c r="C1152" s="14" t="s">
        <v>672</v>
      </c>
      <c r="D1152" s="14" t="str">
        <f t="shared" si="17"/>
        <v>Error?</v>
      </c>
    </row>
    <row r="1153" spans="1:4" x14ac:dyDescent="0.2">
      <c r="A1153" s="55">
        <v>1092</v>
      </c>
      <c r="B1153" s="1232">
        <f>'Expenditures 15-22'!K115</f>
        <v>-552420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312605</v>
      </c>
      <c r="D1221" s="14" t="str">
        <f t="shared" si="18"/>
        <v>Error?</v>
      </c>
    </row>
    <row r="1222" spans="1:4" x14ac:dyDescent="0.2">
      <c r="A1222" s="83">
        <v>1161</v>
      </c>
      <c r="D1222" s="14" t="str">
        <f t="shared" si="18"/>
        <v>OK</v>
      </c>
    </row>
    <row r="1223" spans="1:4" x14ac:dyDescent="0.2">
      <c r="A1223" s="55">
        <v>1162</v>
      </c>
      <c r="B1223" s="1232">
        <f>'Expenditures 15-22'!C127</f>
        <v>312605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312605</v>
      </c>
      <c r="C1225" s="14" t="s">
        <v>672</v>
      </c>
      <c r="D1225" s="14" t="str">
        <f t="shared" si="18"/>
        <v>Error?</v>
      </c>
    </row>
    <row r="1226" spans="1:4" x14ac:dyDescent="0.2">
      <c r="A1226" s="55">
        <v>1165</v>
      </c>
      <c r="B1226" s="1232">
        <f>'Expenditures 15-22'!C150</f>
        <v>312605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33556</v>
      </c>
      <c r="D1229" s="14" t="str">
        <f t="shared" si="18"/>
        <v>Error?</v>
      </c>
    </row>
    <row r="1230" spans="1:4" x14ac:dyDescent="0.2">
      <c r="A1230" s="83">
        <v>1169</v>
      </c>
      <c r="D1230" s="14" t="str">
        <f t="shared" si="18"/>
        <v>OK</v>
      </c>
    </row>
    <row r="1231" spans="1:4" x14ac:dyDescent="0.2">
      <c r="A1231" s="55">
        <v>1170</v>
      </c>
      <c r="B1231" s="1232">
        <f>'Expenditures 15-22'!D127</f>
        <v>33556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33556</v>
      </c>
      <c r="C1233" s="14" t="s">
        <v>672</v>
      </c>
      <c r="D1233" s="14" t="str">
        <f t="shared" si="18"/>
        <v>Error?</v>
      </c>
    </row>
    <row r="1234" spans="1:4" x14ac:dyDescent="0.2">
      <c r="A1234" s="55">
        <v>1173</v>
      </c>
      <c r="B1234" s="1232">
        <f>'Expenditures 15-22'!D150</f>
        <v>33556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16204</v>
      </c>
      <c r="D1236" s="14" t="str">
        <f t="shared" si="18"/>
        <v>Error?</v>
      </c>
    </row>
    <row r="1237" spans="1:4" x14ac:dyDescent="0.2">
      <c r="A1237" s="55">
        <v>1176</v>
      </c>
      <c r="B1237" s="1232">
        <f>'Expenditures 15-22'!E124</f>
        <v>157411</v>
      </c>
      <c r="D1237" s="14" t="str">
        <f t="shared" si="18"/>
        <v>Error?</v>
      </c>
    </row>
    <row r="1238" spans="1:4" x14ac:dyDescent="0.2">
      <c r="A1238" s="83">
        <v>1177</v>
      </c>
      <c r="D1238" s="14" t="str">
        <f t="shared" si="18"/>
        <v>OK</v>
      </c>
    </row>
    <row r="1239" spans="1:4" x14ac:dyDescent="0.2">
      <c r="A1239" s="55">
        <v>1178</v>
      </c>
      <c r="B1239" s="1232">
        <f>'Expenditures 15-22'!E127</f>
        <v>173615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173615</v>
      </c>
      <c r="C1241" s="14" t="s">
        <v>672</v>
      </c>
      <c r="D1241" s="14" t="str">
        <f t="shared" si="18"/>
        <v>Error?</v>
      </c>
    </row>
    <row r="1242" spans="1:4" x14ac:dyDescent="0.2">
      <c r="A1242" s="55">
        <v>1181</v>
      </c>
      <c r="B1242" s="1232">
        <f>'Expenditures 15-22'!E150</f>
        <v>173615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220879</v>
      </c>
      <c r="D1245" s="14" t="str">
        <f t="shared" si="18"/>
        <v>Error?</v>
      </c>
    </row>
    <row r="1246" spans="1:4" x14ac:dyDescent="0.2">
      <c r="A1246" s="83">
        <v>1185</v>
      </c>
      <c r="D1246" s="14" t="str">
        <f t="shared" si="18"/>
        <v>OK</v>
      </c>
    </row>
    <row r="1247" spans="1:4" x14ac:dyDescent="0.2">
      <c r="A1247" s="55">
        <v>1186</v>
      </c>
      <c r="B1247" s="1232">
        <f>'Expenditures 15-22'!F127</f>
        <v>220879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220879</v>
      </c>
      <c r="C1249" s="14" t="s">
        <v>672</v>
      </c>
      <c r="D1249" s="14" t="str">
        <f t="shared" si="18"/>
        <v>Error?</v>
      </c>
    </row>
    <row r="1250" spans="1:4" x14ac:dyDescent="0.2">
      <c r="A1250" s="55">
        <v>1189</v>
      </c>
      <c r="B1250" s="1232">
        <f>'Expenditures 15-22'!F150</f>
        <v>220879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72664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72664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72664</v>
      </c>
      <c r="C1258" s="14" t="s">
        <v>672</v>
      </c>
      <c r="D1258" s="14" t="str">
        <f t="shared" si="18"/>
        <v>Error?</v>
      </c>
    </row>
    <row r="1259" spans="1:4" x14ac:dyDescent="0.2">
      <c r="A1259" s="55">
        <v>1198</v>
      </c>
      <c r="B1259" s="1232">
        <f>'Expenditures 15-22'!G150</f>
        <v>72664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16204</v>
      </c>
      <c r="C1275" s="14" t="s">
        <v>672</v>
      </c>
      <c r="D1275" s="14" t="str">
        <f t="shared" si="18"/>
        <v>Error?</v>
      </c>
    </row>
    <row r="1276" spans="1:4" x14ac:dyDescent="0.2">
      <c r="A1276" s="55">
        <v>1215</v>
      </c>
      <c r="B1276" s="1232">
        <f>'Expenditures 15-22'!K124</f>
        <v>797115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813319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813319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813319</v>
      </c>
      <c r="C1288" s="14" t="s">
        <v>672</v>
      </c>
      <c r="D1288" s="14" t="str">
        <f t="shared" si="19"/>
        <v>Error?</v>
      </c>
    </row>
    <row r="1289" spans="1:4" x14ac:dyDescent="0.2">
      <c r="A1289" s="55">
        <v>1228</v>
      </c>
      <c r="B1289" s="1232">
        <f>'Expenditures 15-22'!K151</f>
        <v>-282479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42753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1655000</v>
      </c>
      <c r="D1315" s="14" t="str">
        <f t="shared" si="19"/>
        <v>Error?</v>
      </c>
    </row>
    <row r="1316" spans="1:4" x14ac:dyDescent="0.2">
      <c r="A1316" s="55">
        <v>1255</v>
      </c>
      <c r="B1316" s="1232">
        <f>'Expenditures 15-22'!H165</f>
        <v>32527</v>
      </c>
      <c r="D1316" s="14" t="str">
        <f t="shared" si="19"/>
        <v>Error?</v>
      </c>
    </row>
    <row r="1317" spans="1:4" x14ac:dyDescent="0.2">
      <c r="A1317" s="55">
        <v>1256</v>
      </c>
      <c r="B1317" s="1232">
        <f>'Expenditures 15-22'!H166</f>
        <v>1730280</v>
      </c>
      <c r="C1317" s="14" t="s">
        <v>672</v>
      </c>
      <c r="D1317" s="14" t="str">
        <f t="shared" si="19"/>
        <v>Error?</v>
      </c>
    </row>
    <row r="1318" spans="1:4" x14ac:dyDescent="0.2">
      <c r="A1318" s="55">
        <v>1257</v>
      </c>
      <c r="B1318" s="1232">
        <f>'Expenditures 15-22'!H168</f>
        <v>1730280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42753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1655000</v>
      </c>
      <c r="C1329" s="14" t="s">
        <v>672</v>
      </c>
      <c r="D1329" s="14" t="str">
        <f t="shared" si="19"/>
        <v>Error?</v>
      </c>
    </row>
    <row r="1330" spans="1:4" x14ac:dyDescent="0.2">
      <c r="A1330" s="55">
        <v>1269</v>
      </c>
      <c r="B1330" s="1232">
        <f>'Expenditures 15-22'!K165</f>
        <v>32527</v>
      </c>
      <c r="C1330" s="14" t="s">
        <v>672</v>
      </c>
      <c r="D1330" s="14" t="str">
        <f t="shared" si="19"/>
        <v>Error?</v>
      </c>
    </row>
    <row r="1331" spans="1:4" x14ac:dyDescent="0.2">
      <c r="A1331" s="55">
        <v>1270</v>
      </c>
      <c r="B1331" s="1232">
        <f>'Expenditures 15-22'!K166</f>
        <v>1730280</v>
      </c>
      <c r="C1331" s="14" t="s">
        <v>672</v>
      </c>
      <c r="D1331" s="14" t="str">
        <f t="shared" si="19"/>
        <v>Error?</v>
      </c>
    </row>
    <row r="1332" spans="1:4" x14ac:dyDescent="0.2">
      <c r="A1332" s="55">
        <v>1271</v>
      </c>
      <c r="B1332" s="1232">
        <f>'Expenditures 15-22'!K168</f>
        <v>1730280</v>
      </c>
      <c r="C1332" s="14" t="s">
        <v>672</v>
      </c>
      <c r="D1332" s="14" t="str">
        <f t="shared" si="19"/>
        <v>Error?</v>
      </c>
    </row>
    <row r="1333" spans="1:4" x14ac:dyDescent="0.2">
      <c r="A1333" s="55">
        <v>1272</v>
      </c>
      <c r="B1333" s="1232">
        <f>'Expenditures 15-22'!K169</f>
        <v>-1495746</v>
      </c>
      <c r="C1333" s="14" t="s">
        <v>672</v>
      </c>
      <c r="D1333" s="14" t="str">
        <f t="shared" si="19"/>
        <v>Error?</v>
      </c>
    </row>
    <row r="1334" spans="1:4" x14ac:dyDescent="0.2">
      <c r="A1334" s="83">
        <v>1273</v>
      </c>
      <c r="D1334" s="14" t="str">
        <f t="shared" si="19"/>
        <v>OK</v>
      </c>
    </row>
    <row r="1335" spans="1:4" x14ac:dyDescent="0.2">
      <c r="A1335" s="55">
        <v>1274</v>
      </c>
      <c r="B1335" s="1232">
        <f>'Expenditures 15-22'!C176</f>
        <v>196191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196191</v>
      </c>
      <c r="C1339" s="14" t="s">
        <v>672</v>
      </c>
      <c r="D1339" s="14" t="str">
        <f t="shared" si="19"/>
        <v>Error?</v>
      </c>
    </row>
    <row r="1340" spans="1:4" x14ac:dyDescent="0.2">
      <c r="A1340" s="55">
        <v>1279</v>
      </c>
      <c r="B1340" s="1232">
        <f>'Expenditures 15-22'!C204</f>
        <v>196191</v>
      </c>
      <c r="C1340" s="14" t="s">
        <v>672</v>
      </c>
      <c r="D1340" s="14" t="str">
        <f t="shared" si="19"/>
        <v>Error?</v>
      </c>
    </row>
    <row r="1341" spans="1:4" x14ac:dyDescent="0.2">
      <c r="A1341" s="55">
        <v>1280</v>
      </c>
      <c r="B1341" s="1232">
        <f>'Expenditures 15-22'!D176</f>
        <v>4794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4794</v>
      </c>
      <c r="C1345" s="14" t="s">
        <v>672</v>
      </c>
      <c r="D1345" s="14" t="str">
        <f t="shared" si="20"/>
        <v>Error?</v>
      </c>
    </row>
    <row r="1346" spans="1:4" x14ac:dyDescent="0.2">
      <c r="A1346" s="55">
        <v>1285</v>
      </c>
      <c r="B1346" s="1232">
        <f>'Expenditures 15-22'!D204</f>
        <v>4794</v>
      </c>
      <c r="C1346" s="14" t="s">
        <v>672</v>
      </c>
      <c r="D1346" s="14" t="str">
        <f t="shared" si="20"/>
        <v>Error?</v>
      </c>
    </row>
    <row r="1347" spans="1:4" x14ac:dyDescent="0.2">
      <c r="A1347" s="55">
        <v>1286</v>
      </c>
      <c r="B1347" s="1232">
        <f>'Expenditures 15-22'!E176</f>
        <v>48595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48595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48595</v>
      </c>
      <c r="C1353" s="14" t="s">
        <v>672</v>
      </c>
      <c r="D1353" s="14" t="str">
        <f t="shared" si="20"/>
        <v>Error?</v>
      </c>
    </row>
    <row r="1354" spans="1:4" x14ac:dyDescent="0.2">
      <c r="A1354" s="55">
        <v>1293</v>
      </c>
      <c r="B1354" s="1232">
        <f>'Expenditures 15-22'!F176</f>
        <v>59250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59250</v>
      </c>
      <c r="C1358" s="14" t="s">
        <v>672</v>
      </c>
      <c r="D1358" s="14" t="str">
        <f t="shared" si="20"/>
        <v>Error?</v>
      </c>
    </row>
    <row r="1359" spans="1:4" x14ac:dyDescent="0.2">
      <c r="A1359" s="55">
        <v>1298</v>
      </c>
      <c r="B1359" s="1232">
        <f>'Expenditures 15-22'!F204</f>
        <v>59250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308830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308830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308830</v>
      </c>
      <c r="C1388" s="14" t="s">
        <v>672</v>
      </c>
      <c r="D1388" s="14" t="str">
        <f t="shared" si="20"/>
        <v>Error?</v>
      </c>
    </row>
    <row r="1389" spans="1:4" x14ac:dyDescent="0.2">
      <c r="A1389" s="55">
        <v>1328</v>
      </c>
      <c r="B1389" s="1232">
        <f>'Expenditures 15-22'!K205</f>
        <v>153154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3612</v>
      </c>
      <c r="D1407" s="14" t="str">
        <f t="shared" ref="D1407:D1470" si="21">IF(ISBLANK(B1407),"OK",IF(A1407-B1407=0,"OK","Error?"))</f>
        <v>Error?</v>
      </c>
    </row>
    <row r="1408" spans="1:4" x14ac:dyDescent="0.2">
      <c r="A1408" s="55">
        <v>1347</v>
      </c>
      <c r="B1408" s="1232">
        <f>'Expenditures 15-22'!D217</f>
        <v>4498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92275</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939</v>
      </c>
      <c r="D1412" s="14" t="str">
        <f t="shared" si="21"/>
        <v>Error?</v>
      </c>
    </row>
    <row r="1413" spans="1:4" x14ac:dyDescent="0.2">
      <c r="A1413" s="55">
        <v>1352</v>
      </c>
      <c r="B1413" s="1232">
        <f>'Expenditures 15-22'!D228</f>
        <v>1116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2055</v>
      </c>
      <c r="C1417" s="14" t="s">
        <v>672</v>
      </c>
      <c r="D1417" s="14" t="str">
        <f t="shared" si="21"/>
        <v>Error?</v>
      </c>
    </row>
    <row r="1418" spans="1:4" x14ac:dyDescent="0.2">
      <c r="A1418" s="55">
        <v>1357</v>
      </c>
      <c r="B1418" s="1232">
        <f>'Expenditures 15-22'!D234</f>
        <v>5</v>
      </c>
      <c r="D1418" s="14" t="str">
        <f t="shared" si="21"/>
        <v>Error?</v>
      </c>
    </row>
    <row r="1419" spans="1:4" x14ac:dyDescent="0.2">
      <c r="A1419" s="55">
        <v>1358</v>
      </c>
      <c r="B1419" s="1232">
        <f>'Expenditures 15-22'!D235</f>
        <v>1202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1207</v>
      </c>
      <c r="C1421" s="14" t="s">
        <v>672</v>
      </c>
      <c r="D1421" s="14" t="str">
        <f t="shared" si="21"/>
        <v>Error?</v>
      </c>
    </row>
    <row r="1422" spans="1:4" x14ac:dyDescent="0.2">
      <c r="A1422" s="55">
        <v>1361</v>
      </c>
      <c r="B1422" s="1232">
        <f>'Expenditures 15-22'!D239</f>
        <v>2083</v>
      </c>
      <c r="D1422" s="14" t="str">
        <f t="shared" si="21"/>
        <v>Error?</v>
      </c>
    </row>
    <row r="1423" spans="1:4" x14ac:dyDescent="0.2">
      <c r="A1423" s="55">
        <v>1362</v>
      </c>
      <c r="B1423" s="1232">
        <f>'Expenditures 15-22'!D240</f>
        <v>3888</v>
      </c>
      <c r="D1423" s="14" t="str">
        <f t="shared" si="21"/>
        <v>Error?</v>
      </c>
    </row>
    <row r="1424" spans="1:4" x14ac:dyDescent="0.2">
      <c r="A1424" s="55">
        <v>1363</v>
      </c>
      <c r="B1424" s="1232">
        <f>'Expenditures 15-22'!D251</f>
        <v>5971</v>
      </c>
      <c r="C1424" s="14" t="s">
        <v>672</v>
      </c>
      <c r="D1424" s="14" t="str">
        <f t="shared" si="21"/>
        <v>Error?</v>
      </c>
    </row>
    <row r="1425" spans="1:4" x14ac:dyDescent="0.2">
      <c r="A1425" s="55">
        <v>1364</v>
      </c>
      <c r="B1425" s="1232">
        <f>'Expenditures 15-22'!D253</f>
        <v>25328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25328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15211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60067</v>
      </c>
      <c r="D1431" s="14" t="str">
        <f t="shared" si="21"/>
        <v>Error?</v>
      </c>
    </row>
    <row r="1432" spans="1:4" x14ac:dyDescent="0.2">
      <c r="A1432" s="55">
        <v>1371</v>
      </c>
      <c r="B1432" s="1232">
        <f>'Expenditures 15-22'!D261</f>
        <v>26681</v>
      </c>
      <c r="D1432" s="14" t="str">
        <f t="shared" si="21"/>
        <v>Error?</v>
      </c>
    </row>
    <row r="1433" spans="1:4" x14ac:dyDescent="0.2">
      <c r="A1433" s="55">
        <v>1372</v>
      </c>
      <c r="B1433" s="1232">
        <f>'Expenditures 15-22'!D262</f>
        <v>28941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130900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165461</v>
      </c>
      <c r="C1446" s="14" t="s">
        <v>672</v>
      </c>
      <c r="D1446" s="14" t="str">
        <f t="shared" si="21"/>
        <v>Error?</v>
      </c>
    </row>
    <row r="1447" spans="1:4" x14ac:dyDescent="0.2">
      <c r="A1447" s="55">
        <v>1386</v>
      </c>
      <c r="B1447" s="1232">
        <f>'Expenditures 15-22'!D274</f>
        <v>292</v>
      </c>
      <c r="D1447" s="14" t="str">
        <f t="shared" si="21"/>
        <v>Error?</v>
      </c>
    </row>
    <row r="1448" spans="1:4" x14ac:dyDescent="0.2">
      <c r="A1448" s="55">
        <v>1387</v>
      </c>
      <c r="B1448" s="1232">
        <f>'Expenditures 15-22'!D288</f>
        <v>258028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3612</v>
      </c>
      <c r="C1471" s="14" t="s">
        <v>672</v>
      </c>
      <c r="D1471" s="14" t="str">
        <f t="shared" ref="D1471:D1534" si="22">IF(ISBLANK(B1471),"OK",IF(A1471-B1471=0,"OK","Error?"))</f>
        <v>Error?</v>
      </c>
    </row>
    <row r="1472" spans="1:4" x14ac:dyDescent="0.2">
      <c r="A1472" s="55">
        <v>1411</v>
      </c>
      <c r="B1472" s="1232">
        <f>'Expenditures 15-22'!K217</f>
        <v>4498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92275</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939</v>
      </c>
      <c r="C1476" s="14" t="s">
        <v>672</v>
      </c>
      <c r="D1476" s="14" t="str">
        <f t="shared" si="22"/>
        <v>Error?</v>
      </c>
    </row>
    <row r="1477" spans="1:4" x14ac:dyDescent="0.2">
      <c r="A1477" s="55">
        <v>1416</v>
      </c>
      <c r="B1477" s="1232">
        <f>'Expenditures 15-22'!K228</f>
        <v>1116</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2055</v>
      </c>
      <c r="C1481" s="14" t="s">
        <v>672</v>
      </c>
      <c r="D1481" s="14" t="str">
        <f t="shared" si="22"/>
        <v>Error?</v>
      </c>
    </row>
    <row r="1482" spans="1:4" x14ac:dyDescent="0.2">
      <c r="A1482" s="55">
        <v>1421</v>
      </c>
      <c r="B1482" s="1232">
        <f>'Expenditures 15-22'!K234</f>
        <v>5</v>
      </c>
      <c r="C1482" s="14" t="s">
        <v>672</v>
      </c>
      <c r="D1482" s="14" t="str">
        <f t="shared" si="22"/>
        <v>Error?</v>
      </c>
    </row>
    <row r="1483" spans="1:4" x14ac:dyDescent="0.2">
      <c r="A1483" s="55">
        <v>1422</v>
      </c>
      <c r="B1483" s="1232">
        <f>'Expenditures 15-22'!K235</f>
        <v>1202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1207</v>
      </c>
      <c r="C1485" s="14" t="s">
        <v>672</v>
      </c>
      <c r="D1485" s="14" t="str">
        <f t="shared" si="22"/>
        <v>Error?</v>
      </c>
    </row>
    <row r="1486" spans="1:4" x14ac:dyDescent="0.2">
      <c r="A1486" s="55">
        <v>1425</v>
      </c>
      <c r="B1486" s="1232">
        <f>'Expenditures 15-22'!K239</f>
        <v>2083</v>
      </c>
      <c r="C1486" s="14" t="s">
        <v>672</v>
      </c>
      <c r="D1486" s="14" t="str">
        <f t="shared" si="22"/>
        <v>Error?</v>
      </c>
    </row>
    <row r="1487" spans="1:4" x14ac:dyDescent="0.2">
      <c r="A1487" s="55">
        <v>1426</v>
      </c>
      <c r="B1487" s="1232">
        <f>'Expenditures 15-22'!K240</f>
        <v>3888</v>
      </c>
      <c r="C1487" s="14" t="s">
        <v>672</v>
      </c>
      <c r="D1487" s="14" t="str">
        <f t="shared" si="22"/>
        <v>Error?</v>
      </c>
    </row>
    <row r="1488" spans="1:4" x14ac:dyDescent="0.2">
      <c r="A1488" s="55">
        <v>1427</v>
      </c>
      <c r="B1488" s="1232">
        <f>'Expenditures 15-22'!K251</f>
        <v>5971</v>
      </c>
      <c r="C1488" s="14" t="s">
        <v>672</v>
      </c>
      <c r="D1488" s="14" t="str">
        <f t="shared" si="22"/>
        <v>Error?</v>
      </c>
    </row>
    <row r="1489" spans="1:4" x14ac:dyDescent="0.2">
      <c r="A1489" s="55">
        <v>1428</v>
      </c>
      <c r="B1489" s="1232">
        <f>'Expenditures 15-22'!K253</f>
        <v>25328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25328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15211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60067</v>
      </c>
      <c r="C1495" s="14" t="s">
        <v>672</v>
      </c>
      <c r="D1495" s="14" t="str">
        <f t="shared" si="22"/>
        <v>Error?</v>
      </c>
    </row>
    <row r="1496" spans="1:4" x14ac:dyDescent="0.2">
      <c r="A1496" s="55">
        <v>1435</v>
      </c>
      <c r="B1496" s="1232">
        <f>'Expenditures 15-22'!K261</f>
        <v>26681</v>
      </c>
      <c r="C1496" s="14" t="s">
        <v>672</v>
      </c>
      <c r="D1496" s="14" t="str">
        <f t="shared" si="22"/>
        <v>Error?</v>
      </c>
    </row>
    <row r="1497" spans="1:4" x14ac:dyDescent="0.2">
      <c r="A1497" s="55">
        <v>1436</v>
      </c>
      <c r="B1497" s="1232">
        <f>'Expenditures 15-22'!K262</f>
        <v>28941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130900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165461</v>
      </c>
      <c r="C1510" s="14" t="s">
        <v>672</v>
      </c>
      <c r="D1510" s="14" t="str">
        <f t="shared" si="22"/>
        <v>Error?</v>
      </c>
    </row>
    <row r="1511" spans="1:4" x14ac:dyDescent="0.2">
      <c r="A1511" s="55">
        <v>1450</v>
      </c>
      <c r="B1511" s="1232">
        <f>'Expenditures 15-22'!K274</f>
        <v>292</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258028</v>
      </c>
      <c r="C1517" s="14" t="s">
        <v>672</v>
      </c>
      <c r="D1517" s="14" t="str">
        <f t="shared" si="22"/>
        <v>Error?</v>
      </c>
    </row>
    <row r="1518" spans="1:4" x14ac:dyDescent="0.2">
      <c r="A1518" s="55">
        <v>1457</v>
      </c>
      <c r="B1518" s="1232">
        <f>'Expenditures 15-22'!K289</f>
        <v>-84395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1132083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666577</v>
      </c>
      <c r="C1630" s="14" t="s">
        <v>672</v>
      </c>
      <c r="D1630" s="14" t="str">
        <f t="shared" si="24"/>
        <v>Error?</v>
      </c>
    </row>
    <row r="1631" spans="1:4" x14ac:dyDescent="0.2">
      <c r="A1631" s="55">
        <v>1570</v>
      </c>
      <c r="B1631" s="1232">
        <f>'Acct Summary 7-8'!D79</f>
        <v>177092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94613</v>
      </c>
      <c r="C1644" s="14" t="s">
        <v>672</v>
      </c>
      <c r="D1644" s="14" t="str">
        <f t="shared" si="24"/>
        <v>Error?</v>
      </c>
    </row>
    <row r="1645" spans="1:4" x14ac:dyDescent="0.2">
      <c r="A1645" s="55">
        <v>1584</v>
      </c>
      <c r="B1645" s="1232">
        <f>'Acct Summary 7-8'!E79</f>
        <v>52926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170266</v>
      </c>
      <c r="C1658" s="14" t="s">
        <v>672</v>
      </c>
      <c r="D1658" s="14" t="str">
        <f t="shared" si="24"/>
        <v>Error?</v>
      </c>
    </row>
    <row r="1659" spans="1:4" x14ac:dyDescent="0.2">
      <c r="A1659" s="55">
        <v>1598</v>
      </c>
      <c r="B1659" s="1232">
        <f>'Acct Summary 7-8'!F79</f>
        <v>490851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644005</v>
      </c>
      <c r="C1672" s="14" t="s">
        <v>672</v>
      </c>
      <c r="D1672" s="14" t="str">
        <f t="shared" si="25"/>
        <v>Error?</v>
      </c>
    </row>
    <row r="1673" spans="1:4" x14ac:dyDescent="0.2">
      <c r="A1673" s="55">
        <v>1612</v>
      </c>
      <c r="B1673" s="1232">
        <f>'Acct Summary 7-8'!G79</f>
        <v>574464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490069</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1906274</v>
      </c>
      <c r="C1744" s="14" t="s">
        <v>672</v>
      </c>
      <c r="D1744" s="14" t="str">
        <f t="shared" si="26"/>
        <v>Error?</v>
      </c>
    </row>
    <row r="1745" spans="1:5" x14ac:dyDescent="0.2">
      <c r="A1745" s="55">
        <v>1684</v>
      </c>
      <c r="B1745" s="1232">
        <f>'Tax Sched 24'!B5</f>
        <v>513548</v>
      </c>
      <c r="C1745" s="14" t="s">
        <v>672</v>
      </c>
      <c r="D1745" s="14" t="str">
        <f t="shared" si="26"/>
        <v>Error?</v>
      </c>
    </row>
    <row r="1746" spans="1:5" x14ac:dyDescent="0.2">
      <c r="A1746" s="55">
        <v>1685</v>
      </c>
      <c r="B1746" s="1232">
        <f>'Tax Sched 24'!B6</f>
        <v>153363</v>
      </c>
      <c r="C1746" s="14" t="s">
        <v>672</v>
      </c>
      <c r="D1746" s="14" t="str">
        <f t="shared" si="26"/>
        <v>Error?</v>
      </c>
    </row>
    <row r="1747" spans="1:5" x14ac:dyDescent="0.2">
      <c r="A1747" s="55">
        <v>1686</v>
      </c>
      <c r="B1747" s="1232">
        <f>'Tax Sched 24'!B7</f>
        <v>291980</v>
      </c>
      <c r="C1747" s="14" t="s">
        <v>672</v>
      </c>
      <c r="D1747" s="14" t="str">
        <f t="shared" si="26"/>
        <v>Error?</v>
      </c>
    </row>
    <row r="1748" spans="1:5" x14ac:dyDescent="0.2">
      <c r="A1748" s="55">
        <v>1687</v>
      </c>
      <c r="B1748" s="1232">
        <f>'Tax Sched 24'!B8</f>
        <v>1021</v>
      </c>
      <c r="C1748" s="14" t="s">
        <v>672</v>
      </c>
      <c r="D1748" s="14" t="str">
        <f t="shared" si="26"/>
        <v>Error?</v>
      </c>
    </row>
    <row r="1749" spans="1:5" x14ac:dyDescent="0.2">
      <c r="A1749" s="55">
        <v>1688</v>
      </c>
      <c r="B1749" s="1232">
        <f>'Tax Sched 24'!B10</f>
        <v>52220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223994</v>
      </c>
      <c r="C1752" s="14" t="s">
        <v>672</v>
      </c>
      <c r="D1752" s="14" t="str">
        <f t="shared" si="26"/>
        <v>Error?</v>
      </c>
    </row>
    <row r="1753" spans="1:5" x14ac:dyDescent="0.2">
      <c r="A1753" s="55">
        <v>1692</v>
      </c>
      <c r="B1753" s="1232">
        <f>'Tax Sched 24'!B12</f>
        <v>52220</v>
      </c>
      <c r="C1753" s="14" t="s">
        <v>672</v>
      </c>
      <c r="D1753" s="14" t="str">
        <f t="shared" si="26"/>
        <v>Error?</v>
      </c>
    </row>
    <row r="1754" spans="1:5" x14ac:dyDescent="0.2">
      <c r="A1754" s="55">
        <v>1693</v>
      </c>
      <c r="B1754" s="1232">
        <f>'Tax Sched 24'!B14</f>
        <v>41250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3380377</v>
      </c>
      <c r="C1759" s="14" t="s">
        <v>672</v>
      </c>
      <c r="D1759" s="14" t="str">
        <f t="shared" si="26"/>
        <v>Error?</v>
      </c>
    </row>
    <row r="1760" spans="1:5" x14ac:dyDescent="0.2">
      <c r="A1760" s="55">
        <v>1699</v>
      </c>
      <c r="B1760" s="1232">
        <f>'Tax Sched 24'!D4</f>
        <v>1846220</v>
      </c>
      <c r="C1760" s="14" t="s">
        <v>672</v>
      </c>
      <c r="D1760" s="14" t="str">
        <f t="shared" si="26"/>
        <v>Error?</v>
      </c>
    </row>
    <row r="1761" spans="1:5" x14ac:dyDescent="0.2">
      <c r="A1761" s="55">
        <v>1700</v>
      </c>
      <c r="B1761" s="1232">
        <f>'Tax Sched 24'!D5</f>
        <v>497887</v>
      </c>
      <c r="C1761" s="14" t="s">
        <v>672</v>
      </c>
      <c r="D1761" s="14" t="str">
        <f t="shared" si="26"/>
        <v>Error?</v>
      </c>
    </row>
    <row r="1762" spans="1:5" s="80" customFormat="1" x14ac:dyDescent="0.2">
      <c r="A1762" s="55">
        <v>1701</v>
      </c>
      <c r="B1762" s="1232">
        <f>'Tax Sched 24'!D6</f>
        <v>148466</v>
      </c>
      <c r="C1762" s="14" t="s">
        <v>672</v>
      </c>
      <c r="D1762" s="14" t="str">
        <f t="shared" si="26"/>
        <v>Error?</v>
      </c>
      <c r="E1762" s="81"/>
    </row>
    <row r="1763" spans="1:5" x14ac:dyDescent="0.2">
      <c r="A1763" s="55">
        <v>1702</v>
      </c>
      <c r="B1763" s="1232">
        <f>'Tax Sched 24'!D7</f>
        <v>283146</v>
      </c>
      <c r="C1763" s="14" t="s">
        <v>672</v>
      </c>
      <c r="D1763" s="14" t="str">
        <f t="shared" si="26"/>
        <v>Error?</v>
      </c>
    </row>
    <row r="1764" spans="1:5" x14ac:dyDescent="0.2">
      <c r="A1764" s="55">
        <v>1703</v>
      </c>
      <c r="B1764" s="1232">
        <f>'Tax Sched 24'!D8</f>
        <v>989</v>
      </c>
      <c r="C1764" s="14" t="s">
        <v>672</v>
      </c>
      <c r="D1764" s="14" t="str">
        <f t="shared" si="26"/>
        <v>Error?</v>
      </c>
    </row>
    <row r="1765" spans="1:5" x14ac:dyDescent="0.2">
      <c r="A1765" s="55">
        <v>1704</v>
      </c>
      <c r="B1765" s="1232">
        <f>'Tax Sched 24'!D10</f>
        <v>50577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217222</v>
      </c>
      <c r="C1768" s="14" t="s">
        <v>672</v>
      </c>
      <c r="D1768" s="14" t="str">
        <f t="shared" si="26"/>
        <v>Error?</v>
      </c>
    </row>
    <row r="1769" spans="1:5" x14ac:dyDescent="0.2">
      <c r="A1769" s="55">
        <v>1708</v>
      </c>
      <c r="B1769" s="1232">
        <f>'Tax Sched 24'!D12</f>
        <v>50577</v>
      </c>
      <c r="C1769" s="14" t="s">
        <v>672</v>
      </c>
      <c r="D1769" s="14" t="str">
        <f t="shared" si="26"/>
        <v>Error?</v>
      </c>
    </row>
    <row r="1770" spans="1:5" x14ac:dyDescent="0.2">
      <c r="A1770" s="55">
        <v>1709</v>
      </c>
      <c r="B1770" s="1232">
        <f>'Tax Sched 24'!D14</f>
        <v>39943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3274386</v>
      </c>
      <c r="C1775" s="14" t="s">
        <v>672</v>
      </c>
      <c r="D1775" s="14" t="str">
        <f t="shared" si="26"/>
        <v>Error?</v>
      </c>
    </row>
    <row r="1776" spans="1:5" x14ac:dyDescent="0.2">
      <c r="A1776" s="55">
        <v>1715</v>
      </c>
      <c r="B1776" s="1232">
        <f>'Tax Sched 24'!C4</f>
        <v>60054</v>
      </c>
      <c r="D1776" s="14" t="str">
        <f t="shared" si="26"/>
        <v>Error?</v>
      </c>
    </row>
    <row r="1777" spans="1:4" x14ac:dyDescent="0.2">
      <c r="A1777" s="55">
        <v>1716</v>
      </c>
      <c r="B1777" s="1232">
        <f>'Tax Sched 24'!C5</f>
        <v>15661</v>
      </c>
      <c r="D1777" s="14" t="str">
        <f t="shared" si="26"/>
        <v>Error?</v>
      </c>
    </row>
    <row r="1778" spans="1:4" x14ac:dyDescent="0.2">
      <c r="A1778" s="55">
        <v>1717</v>
      </c>
      <c r="B1778" s="1232">
        <f>'Tax Sched 24'!C6</f>
        <v>4897</v>
      </c>
      <c r="D1778" s="14" t="str">
        <f t="shared" si="26"/>
        <v>Error?</v>
      </c>
    </row>
    <row r="1779" spans="1:4" x14ac:dyDescent="0.2">
      <c r="A1779" s="55">
        <v>1718</v>
      </c>
      <c r="B1779" s="1232">
        <f>'Tax Sched 24'!C7</f>
        <v>8834</v>
      </c>
      <c r="D1779" s="14" t="str">
        <f t="shared" si="26"/>
        <v>Error?</v>
      </c>
    </row>
    <row r="1780" spans="1:4" x14ac:dyDescent="0.2">
      <c r="A1780" s="55">
        <v>1719</v>
      </c>
      <c r="B1780" s="1232">
        <f>'Tax Sched 24'!C8</f>
        <v>32</v>
      </c>
      <c r="D1780" s="14" t="str">
        <f t="shared" si="26"/>
        <v>Error?</v>
      </c>
    </row>
    <row r="1781" spans="1:4" x14ac:dyDescent="0.2">
      <c r="A1781" s="55">
        <v>1720</v>
      </c>
      <c r="B1781" s="1232">
        <f>'Tax Sched 24'!C10</f>
        <v>1643</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6772</v>
      </c>
      <c r="D1784" s="14" t="str">
        <f t="shared" si="26"/>
        <v>Error?</v>
      </c>
    </row>
    <row r="1785" spans="1:4" x14ac:dyDescent="0.2">
      <c r="A1785" s="55">
        <v>1724</v>
      </c>
      <c r="B1785" s="1232">
        <f>'Tax Sched 24'!C12</f>
        <v>1643</v>
      </c>
      <c r="D1785" s="14" t="str">
        <f t="shared" si="26"/>
        <v>Error?</v>
      </c>
    </row>
    <row r="1786" spans="1:4" x14ac:dyDescent="0.2">
      <c r="A1786" s="55">
        <v>1725</v>
      </c>
      <c r="B1786" s="1232">
        <f>'Tax Sched 24'!C14</f>
        <v>1307</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105991</v>
      </c>
      <c r="C1791" s="14" t="s">
        <v>672</v>
      </c>
      <c r="D1791" s="14" t="str">
        <f t="shared" ref="D1791:D1854" si="27">IF(ISBLANK(B1791),"OK",IF(A1791-B1791=0,"OK","Error?"))</f>
        <v>Error?</v>
      </c>
    </row>
    <row r="1792" spans="1:4" x14ac:dyDescent="0.2">
      <c r="A1792" s="55">
        <v>1731</v>
      </c>
      <c r="B1792" s="1232">
        <f>'Tax Sched 24'!F4</f>
        <v>2000485</v>
      </c>
      <c r="C1792" s="14" t="s">
        <v>672</v>
      </c>
      <c r="D1792" s="14" t="str">
        <f t="shared" si="27"/>
        <v>Error?</v>
      </c>
    </row>
    <row r="1793" spans="1:4" x14ac:dyDescent="0.2">
      <c r="A1793" s="55">
        <v>1732</v>
      </c>
      <c r="B1793" s="1232">
        <f>'Tax Sched 24'!F5</f>
        <v>493166</v>
      </c>
      <c r="C1793" s="14" t="s">
        <v>672</v>
      </c>
      <c r="D1793" s="14" t="str">
        <f t="shared" si="27"/>
        <v>Error?</v>
      </c>
    </row>
    <row r="1794" spans="1:4" x14ac:dyDescent="0.2">
      <c r="A1794" s="55">
        <v>1733</v>
      </c>
      <c r="B1794" s="1232">
        <f>'Tax Sched 24'!F6</f>
        <v>159389</v>
      </c>
      <c r="C1794" s="14" t="s">
        <v>672</v>
      </c>
      <c r="D1794" s="14" t="str">
        <f t="shared" si="27"/>
        <v>Error?</v>
      </c>
    </row>
    <row r="1795" spans="1:4" x14ac:dyDescent="0.2">
      <c r="A1795" s="55">
        <v>1734</v>
      </c>
      <c r="B1795" s="1232">
        <f>'Tax Sched 24'!F7</f>
        <v>234426</v>
      </c>
      <c r="C1795" s="14" t="s">
        <v>672</v>
      </c>
      <c r="D1795" s="14" t="str">
        <f t="shared" si="27"/>
        <v>Error?</v>
      </c>
    </row>
    <row r="1796" spans="1:4" x14ac:dyDescent="0.2">
      <c r="A1796" s="55">
        <v>1735</v>
      </c>
      <c r="B1796" s="1232">
        <f>'Tax Sched 24'!F8</f>
        <v>989</v>
      </c>
      <c r="C1796" s="14" t="s">
        <v>672</v>
      </c>
      <c r="D1796" s="14" t="str">
        <f t="shared" si="27"/>
        <v>Error?</v>
      </c>
    </row>
    <row r="1797" spans="1:4" x14ac:dyDescent="0.2">
      <c r="A1797" s="55">
        <v>1736</v>
      </c>
      <c r="B1797" s="1232">
        <f>'Tax Sched 24'!F10</f>
        <v>49765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215585</v>
      </c>
      <c r="C1800" s="14" t="s">
        <v>672</v>
      </c>
      <c r="D1800" s="14" t="str">
        <f t="shared" si="27"/>
        <v>Error?</v>
      </c>
    </row>
    <row r="1801" spans="1:4" x14ac:dyDescent="0.2">
      <c r="A1801" s="55">
        <v>1740</v>
      </c>
      <c r="B1801" s="1232">
        <f>'Tax Sched 24'!F12</f>
        <v>49765</v>
      </c>
      <c r="C1801" s="14" t="s">
        <v>672</v>
      </c>
      <c r="D1801" s="14" t="str">
        <f t="shared" si="27"/>
        <v>Error?</v>
      </c>
    </row>
    <row r="1802" spans="1:4" x14ac:dyDescent="0.2">
      <c r="A1802" s="55">
        <v>1741</v>
      </c>
      <c r="B1802" s="1232">
        <f>'Tax Sched 24'!F14</f>
        <v>39287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2060539</v>
      </c>
      <c r="D1808" s="14" t="str">
        <f t="shared" si="27"/>
        <v>Error?</v>
      </c>
    </row>
    <row r="1809" spans="1:4" x14ac:dyDescent="0.2">
      <c r="A1809" s="55">
        <v>1748</v>
      </c>
      <c r="B1809" s="1232">
        <f>'Tax Sched 24'!E5</f>
        <v>508827</v>
      </c>
      <c r="D1809" s="14" t="str">
        <f t="shared" si="27"/>
        <v>Error?</v>
      </c>
    </row>
    <row r="1810" spans="1:4" x14ac:dyDescent="0.2">
      <c r="A1810" s="55">
        <v>1749</v>
      </c>
      <c r="B1810" s="1232">
        <f>'Tax Sched 24'!E6</f>
        <v>164286</v>
      </c>
      <c r="D1810" s="14" t="str">
        <f t="shared" si="27"/>
        <v>Error?</v>
      </c>
    </row>
    <row r="1811" spans="1:4" x14ac:dyDescent="0.2">
      <c r="A1811" s="55">
        <v>1750</v>
      </c>
      <c r="B1811" s="1232">
        <f>'Tax Sched 24'!E7</f>
        <v>243260</v>
      </c>
      <c r="D1811" s="14" t="str">
        <f t="shared" si="27"/>
        <v>Error?</v>
      </c>
    </row>
    <row r="1812" spans="1:4" x14ac:dyDescent="0.2">
      <c r="A1812" s="55">
        <v>1751</v>
      </c>
      <c r="B1812" s="1232">
        <f>'Tax Sched 24'!E8</f>
        <v>1021</v>
      </c>
      <c r="D1812" s="14" t="str">
        <f t="shared" si="27"/>
        <v>Error?</v>
      </c>
    </row>
    <row r="1813" spans="1:4" x14ac:dyDescent="0.2">
      <c r="A1813" s="55">
        <v>1752</v>
      </c>
      <c r="B1813" s="1232">
        <f>'Tax Sched 24'!E10</f>
        <v>51408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222357</v>
      </c>
      <c r="D1816" s="14" t="str">
        <f t="shared" si="27"/>
        <v>Error?</v>
      </c>
    </row>
    <row r="1817" spans="1:4" x14ac:dyDescent="0.2">
      <c r="A1817" s="55">
        <v>1756</v>
      </c>
      <c r="B1817" s="1232">
        <f>'Tax Sched 24'!E12</f>
        <v>51408</v>
      </c>
      <c r="D1817" s="14" t="str">
        <f t="shared" si="27"/>
        <v>Error?</v>
      </c>
    </row>
    <row r="1818" spans="1:4" x14ac:dyDescent="0.2">
      <c r="A1818" s="55">
        <v>1757</v>
      </c>
      <c r="B1818" s="1232">
        <f>'Tax Sched 24'!E14</f>
        <v>40594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3482067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1740000</v>
      </c>
      <c r="C1939" s="14" t="s">
        <v>672</v>
      </c>
      <c r="D1939" s="14" t="str">
        <f t="shared" si="29"/>
        <v>Error?</v>
      </c>
    </row>
    <row r="1940" spans="1:5" x14ac:dyDescent="0.2">
      <c r="A1940" s="55">
        <v>1879</v>
      </c>
      <c r="B1940" s="1232">
        <f>'Short-Term Long-Term Debt 25'!F49</f>
        <v>1700000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41250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41250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41250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223421</v>
      </c>
      <c r="D2008" s="14" t="str">
        <f t="shared" si="30"/>
        <v>Error?</v>
      </c>
    </row>
    <row r="2009" spans="1:4" x14ac:dyDescent="0.2">
      <c r="A2009" s="55">
        <v>1948</v>
      </c>
      <c r="B2009" s="1232">
        <f>'Cap Outlay Deprec 27'!C8</f>
        <v>10965496</v>
      </c>
      <c r="D2009" s="14" t="str">
        <f t="shared" si="30"/>
        <v>Error?</v>
      </c>
    </row>
    <row r="2010" spans="1:4" x14ac:dyDescent="0.2">
      <c r="A2010" s="55">
        <v>1949</v>
      </c>
      <c r="B2010" s="1232">
        <f>'Cap Outlay Deprec 27'!C10</f>
        <v>734761</v>
      </c>
      <c r="D2010" s="14" t="str">
        <f t="shared" si="30"/>
        <v>Error?</v>
      </c>
    </row>
    <row r="2011" spans="1:4" x14ac:dyDescent="0.2">
      <c r="A2011" s="55">
        <v>1950</v>
      </c>
      <c r="B2011" s="1232">
        <f>'Cap Outlay Deprec 27'!C12</f>
        <v>4397631</v>
      </c>
      <c r="D2011" s="14" t="str">
        <f t="shared" si="30"/>
        <v>Error?</v>
      </c>
    </row>
    <row r="2012" spans="1:4" x14ac:dyDescent="0.2">
      <c r="A2012" s="55">
        <v>1951</v>
      </c>
      <c r="B2012" s="1232">
        <f>'Cap Outlay Deprec 27'!C13</f>
        <v>1629724</v>
      </c>
      <c r="D2012" s="14" t="str">
        <f t="shared" si="30"/>
        <v>Error?</v>
      </c>
    </row>
    <row r="2013" spans="1:4" x14ac:dyDescent="0.2">
      <c r="A2013" s="55">
        <v>1952</v>
      </c>
      <c r="B2013" s="1232">
        <f>'Cap Outlay Deprec 27'!C16</f>
        <v>17951033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10511</v>
      </c>
      <c r="D2015" s="14" t="str">
        <f t="shared" si="30"/>
        <v>Error?</v>
      </c>
    </row>
    <row r="2016" spans="1:4" x14ac:dyDescent="0.2">
      <c r="A2016" s="55">
        <v>1955</v>
      </c>
      <c r="B2016" s="1232">
        <f>'Cap Outlay Deprec 27'!D10</f>
        <v>38519</v>
      </c>
      <c r="D2016" s="14" t="str">
        <f t="shared" si="30"/>
        <v>Error?</v>
      </c>
    </row>
    <row r="2017" spans="1:4" x14ac:dyDescent="0.2">
      <c r="A2017" s="55">
        <v>1956</v>
      </c>
      <c r="B2017" s="1232">
        <f>'Cap Outlay Deprec 27'!D12</f>
        <v>101675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150705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223421</v>
      </c>
      <c r="C2026" s="14" t="s">
        <v>672</v>
      </c>
      <c r="D2026" s="14" t="str">
        <f t="shared" si="30"/>
        <v>Error?</v>
      </c>
    </row>
    <row r="2027" spans="1:4" x14ac:dyDescent="0.2">
      <c r="A2027" s="55">
        <v>1966</v>
      </c>
      <c r="B2027" s="1232">
        <f>'Cap Outlay Deprec 27'!F8</f>
        <v>10976007</v>
      </c>
      <c r="C2027" s="14" t="s">
        <v>672</v>
      </c>
      <c r="D2027" s="14" t="str">
        <f t="shared" si="30"/>
        <v>Error?</v>
      </c>
    </row>
    <row r="2028" spans="1:4" x14ac:dyDescent="0.2">
      <c r="A2028" s="55">
        <v>1967</v>
      </c>
      <c r="B2028" s="1232">
        <f>'Cap Outlay Deprec 27'!F10</f>
        <v>773280</v>
      </c>
      <c r="C2028" s="14" t="s">
        <v>672</v>
      </c>
      <c r="D2028" s="14" t="str">
        <f t="shared" si="30"/>
        <v>Error?</v>
      </c>
    </row>
    <row r="2029" spans="1:4" x14ac:dyDescent="0.2">
      <c r="A2029" s="55">
        <v>1968</v>
      </c>
      <c r="B2029" s="1232">
        <f>'Cap Outlay Deprec 27'!F12</f>
        <v>4499306</v>
      </c>
      <c r="C2029" s="14" t="s">
        <v>672</v>
      </c>
      <c r="D2029" s="14" t="str">
        <f t="shared" si="30"/>
        <v>Error?</v>
      </c>
    </row>
    <row r="2030" spans="1:4" x14ac:dyDescent="0.2">
      <c r="A2030" s="55">
        <v>1969</v>
      </c>
      <c r="B2030" s="1232">
        <f>'Cap Outlay Deprec 27'!F13</f>
        <v>1629724</v>
      </c>
      <c r="C2030" s="14" t="s">
        <v>672</v>
      </c>
      <c r="D2030" s="14" t="str">
        <f t="shared" si="30"/>
        <v>Error?</v>
      </c>
    </row>
    <row r="2031" spans="1:4" x14ac:dyDescent="0.2">
      <c r="A2031" s="55">
        <v>1970</v>
      </c>
      <c r="B2031" s="1232">
        <f>'Cap Outlay Deprec 27'!F16</f>
        <v>18101738</v>
      </c>
      <c r="C2031" s="14" t="s">
        <v>672</v>
      </c>
      <c r="D2031" s="14" t="str">
        <f t="shared" si="30"/>
        <v>Error?</v>
      </c>
    </row>
    <row r="2032" spans="1:4" x14ac:dyDescent="0.2">
      <c r="A2032" s="83">
        <v>1971</v>
      </c>
      <c r="D2032" s="14" t="str">
        <f t="shared" si="30"/>
        <v>OK</v>
      </c>
    </row>
    <row r="2033" spans="1:4" x14ac:dyDescent="0.2">
      <c r="A2033" s="55">
        <v>1972</v>
      </c>
      <c r="B2033" s="1232">
        <f>'Cap Outlay Deprec 27'!H8</f>
        <v>5054059</v>
      </c>
      <c r="D2033" s="14" t="str">
        <f t="shared" si="30"/>
        <v>Error?</v>
      </c>
    </row>
    <row r="2034" spans="1:4" x14ac:dyDescent="0.2">
      <c r="A2034" s="55">
        <v>1973</v>
      </c>
      <c r="B2034" s="1232">
        <f>'Cap Outlay Deprec 27'!H10</f>
        <v>350449</v>
      </c>
      <c r="D2034" s="14" t="str">
        <f t="shared" si="30"/>
        <v>Error?</v>
      </c>
    </row>
    <row r="2035" spans="1:4" x14ac:dyDescent="0.2">
      <c r="A2035" s="55">
        <v>1974</v>
      </c>
      <c r="B2035" s="1232">
        <f>'Cap Outlay Deprec 27'!H12</f>
        <v>3020394</v>
      </c>
      <c r="D2035" s="14" t="str">
        <f t="shared" si="30"/>
        <v>Error?</v>
      </c>
    </row>
    <row r="2036" spans="1:4" x14ac:dyDescent="0.2">
      <c r="A2036" s="55">
        <v>1975</v>
      </c>
      <c r="B2036" s="1232">
        <f>'Cap Outlay Deprec 27'!H13</f>
        <v>1233536</v>
      </c>
      <c r="D2036" s="14" t="str">
        <f t="shared" si="30"/>
        <v>Error?</v>
      </c>
    </row>
    <row r="2037" spans="1:4" x14ac:dyDescent="0.2">
      <c r="A2037" s="55">
        <v>1976</v>
      </c>
      <c r="B2037" s="1232">
        <f>'Cap Outlay Deprec 27'!H16</f>
        <v>9658438</v>
      </c>
      <c r="C2037" s="14" t="s">
        <v>672</v>
      </c>
      <c r="D2037" s="14" t="str">
        <f t="shared" si="30"/>
        <v>Error?</v>
      </c>
    </row>
    <row r="2038" spans="1:4" x14ac:dyDescent="0.2">
      <c r="A2038" s="83">
        <v>1977</v>
      </c>
      <c r="D2038" s="14" t="str">
        <f t="shared" si="30"/>
        <v>OK</v>
      </c>
    </row>
    <row r="2039" spans="1:4" x14ac:dyDescent="0.2">
      <c r="A2039" s="55">
        <v>1978</v>
      </c>
      <c r="B2039" s="1232">
        <f>'Cap Outlay Deprec 27'!I8</f>
        <v>118439</v>
      </c>
      <c r="D2039" s="14" t="str">
        <f t="shared" si="30"/>
        <v>Error?</v>
      </c>
    </row>
    <row r="2040" spans="1:4" x14ac:dyDescent="0.2">
      <c r="A2040" s="55">
        <v>1979</v>
      </c>
      <c r="B2040" s="1232">
        <f>'Cap Outlay Deprec 27'!I10</f>
        <v>21142</v>
      </c>
      <c r="D2040" s="14" t="str">
        <f t="shared" si="30"/>
        <v>Error?</v>
      </c>
    </row>
    <row r="2041" spans="1:4" x14ac:dyDescent="0.2">
      <c r="A2041" s="55">
        <v>1980</v>
      </c>
      <c r="B2041" s="1232">
        <f>'Cap Outlay Deprec 27'!I12</f>
        <v>147891</v>
      </c>
      <c r="D2041" s="14" t="str">
        <f t="shared" si="30"/>
        <v>Error?</v>
      </c>
    </row>
    <row r="2042" spans="1:4" x14ac:dyDescent="0.2">
      <c r="A2042" s="55">
        <v>1981</v>
      </c>
      <c r="B2042" s="1232">
        <f>'Cap Outlay Deprec 27'!I13</f>
        <v>45320</v>
      </c>
      <c r="D2042" s="14" t="str">
        <f t="shared" si="30"/>
        <v>Error?</v>
      </c>
    </row>
    <row r="2043" spans="1:4" x14ac:dyDescent="0.2">
      <c r="A2043" s="55">
        <v>1982</v>
      </c>
      <c r="B2043" s="1232">
        <f>'Cap Outlay Deprec 27'!I16</f>
        <v>332792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5172498</v>
      </c>
      <c r="C2051" s="14" t="s">
        <v>672</v>
      </c>
      <c r="D2051" s="14" t="str">
        <f t="shared" si="31"/>
        <v>Error?</v>
      </c>
    </row>
    <row r="2052" spans="1:4" x14ac:dyDescent="0.2">
      <c r="A2052" s="55">
        <v>1991</v>
      </c>
      <c r="B2052" s="1232">
        <f>'Cap Outlay Deprec 27'!K10</f>
        <v>371591</v>
      </c>
      <c r="C2052" s="14" t="s">
        <v>672</v>
      </c>
      <c r="D2052" s="14" t="str">
        <f t="shared" si="31"/>
        <v>Error?</v>
      </c>
    </row>
    <row r="2053" spans="1:4" x14ac:dyDescent="0.2">
      <c r="A2053" s="55">
        <v>1992</v>
      </c>
      <c r="B2053" s="1232">
        <f>'Cap Outlay Deprec 27'!K12</f>
        <v>3168285</v>
      </c>
      <c r="C2053" s="14" t="s">
        <v>672</v>
      </c>
      <c r="D2053" s="14" t="str">
        <f t="shared" si="31"/>
        <v>Error?</v>
      </c>
    </row>
    <row r="2054" spans="1:4" x14ac:dyDescent="0.2">
      <c r="A2054" s="55">
        <v>1993</v>
      </c>
      <c r="B2054" s="1232">
        <f>'Cap Outlay Deprec 27'!K13</f>
        <v>1278856</v>
      </c>
      <c r="C2054" s="14" t="s">
        <v>672</v>
      </c>
      <c r="D2054" s="14" t="str">
        <f t="shared" si="31"/>
        <v>Error?</v>
      </c>
    </row>
    <row r="2055" spans="1:4" x14ac:dyDescent="0.2">
      <c r="A2055" s="55">
        <v>1994</v>
      </c>
      <c r="B2055" s="1232">
        <f>'Cap Outlay Deprec 27'!K16</f>
        <v>9991230</v>
      </c>
      <c r="C2055" s="14" t="s">
        <v>672</v>
      </c>
      <c r="D2055" s="14" t="str">
        <f t="shared" si="31"/>
        <v>Error?</v>
      </c>
    </row>
    <row r="2056" spans="1:4" x14ac:dyDescent="0.2">
      <c r="A2056" s="55">
        <v>1995</v>
      </c>
      <c r="B2056" s="1232">
        <f>'Cap Outlay Deprec 27'!L5</f>
        <v>223421</v>
      </c>
      <c r="C2056" s="14" t="s">
        <v>672</v>
      </c>
      <c r="D2056" s="14" t="str">
        <f t="shared" si="31"/>
        <v>Error?</v>
      </c>
    </row>
    <row r="2057" spans="1:4" x14ac:dyDescent="0.2">
      <c r="A2057" s="55">
        <v>1996</v>
      </c>
      <c r="B2057" s="1232">
        <f>'Cap Outlay Deprec 27'!L8</f>
        <v>5803509</v>
      </c>
      <c r="C2057" s="14" t="s">
        <v>672</v>
      </c>
      <c r="D2057" s="14" t="str">
        <f t="shared" si="31"/>
        <v>Error?</v>
      </c>
    </row>
    <row r="2058" spans="1:4" x14ac:dyDescent="0.2">
      <c r="A2058" s="55">
        <v>1997</v>
      </c>
      <c r="B2058" s="1232">
        <f>'Cap Outlay Deprec 27'!L10</f>
        <v>401689</v>
      </c>
      <c r="C2058" s="14" t="s">
        <v>672</v>
      </c>
      <c r="D2058" s="14" t="str">
        <f t="shared" si="31"/>
        <v>Error?</v>
      </c>
    </row>
    <row r="2059" spans="1:4" x14ac:dyDescent="0.2">
      <c r="A2059" s="55">
        <v>1998</v>
      </c>
      <c r="B2059" s="1232">
        <f>'Cap Outlay Deprec 27'!L12</f>
        <v>1331021</v>
      </c>
      <c r="C2059" s="14" t="s">
        <v>672</v>
      </c>
      <c r="D2059" s="14" t="str">
        <f t="shared" si="31"/>
        <v>Error?</v>
      </c>
    </row>
    <row r="2060" spans="1:4" x14ac:dyDescent="0.2">
      <c r="A2060" s="55">
        <v>1999</v>
      </c>
      <c r="B2060" s="1232">
        <f>'Cap Outlay Deprec 27'!L13</f>
        <v>350868</v>
      </c>
      <c r="C2060" s="14" t="s">
        <v>672</v>
      </c>
      <c r="D2060" s="14" t="str">
        <f t="shared" si="31"/>
        <v>Error?</v>
      </c>
    </row>
    <row r="2061" spans="1:4" x14ac:dyDescent="0.2">
      <c r="A2061" s="55">
        <v>2000</v>
      </c>
      <c r="B2061" s="1232">
        <f>'Cap Outlay Deprec 27'!L16</f>
        <v>8110508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1018</v>
      </c>
      <c r="C2088" s="14" t="s">
        <v>672</v>
      </c>
      <c r="D2088" s="14" t="str">
        <f t="shared" si="31"/>
        <v>Error?</v>
      </c>
    </row>
    <row r="2089" spans="1:4" x14ac:dyDescent="0.2">
      <c r="A2089" s="55">
        <v>2028</v>
      </c>
      <c r="B2089" s="1232">
        <f>'Expenditures 15-22'!K92</f>
        <v>650938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200000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490069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170266</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2401924</v>
      </c>
      <c r="C2551" s="14" t="s">
        <v>672</v>
      </c>
      <c r="D2551" s="14" t="str">
        <f t="shared" si="38"/>
        <v>Error?</v>
      </c>
    </row>
    <row r="2552" spans="1:4" x14ac:dyDescent="0.2">
      <c r="A2552" s="83">
        <v>2491</v>
      </c>
      <c r="D2552" s="14" t="str">
        <f t="shared" si="38"/>
        <v>OK</v>
      </c>
    </row>
    <row r="2553" spans="1:4" x14ac:dyDescent="0.2">
      <c r="A2553" s="55">
        <v>2492</v>
      </c>
      <c r="B2553" s="1232">
        <f>'Acct Summary 7-8'!C6</f>
        <v>4116922</v>
      </c>
      <c r="C2553" s="14" t="s">
        <v>672</v>
      </c>
      <c r="D2553" s="14" t="str">
        <f t="shared" si="38"/>
        <v>Error?</v>
      </c>
    </row>
    <row r="2554" spans="1:4" x14ac:dyDescent="0.2">
      <c r="A2554" s="55">
        <v>2493</v>
      </c>
      <c r="B2554" s="1232">
        <f>'Acct Summary 7-8'!C7</f>
        <v>887771</v>
      </c>
      <c r="C2554" s="14" t="s">
        <v>672</v>
      </c>
      <c r="D2554" s="14" t="str">
        <f t="shared" si="38"/>
        <v>Error?</v>
      </c>
    </row>
    <row r="2555" spans="1:4" x14ac:dyDescent="0.2">
      <c r="A2555" s="55">
        <v>2494</v>
      </c>
      <c r="B2555" s="1232">
        <f>'Acct Summary 7-8'!C8</f>
        <v>7406617</v>
      </c>
      <c r="C2555" s="14" t="s">
        <v>672</v>
      </c>
      <c r="D2555" s="14" t="str">
        <f t="shared" si="38"/>
        <v>Error?</v>
      </c>
    </row>
    <row r="2556" spans="1:4" x14ac:dyDescent="0.2">
      <c r="A2556" s="55">
        <v>2495</v>
      </c>
      <c r="B2556" s="1232">
        <f>'Acct Summary 7-8'!C12</f>
        <v>5692960</v>
      </c>
      <c r="C2556" s="14" t="s">
        <v>672</v>
      </c>
      <c r="D2556" s="14" t="str">
        <f t="shared" si="38"/>
        <v>Error?</v>
      </c>
    </row>
    <row r="2557" spans="1:4" x14ac:dyDescent="0.2">
      <c r="A2557" s="55">
        <v>2496</v>
      </c>
      <c r="B2557" s="1232">
        <f>'Acct Summary 7-8'!C13</f>
        <v>1580654</v>
      </c>
      <c r="C2557" s="14" t="s">
        <v>672</v>
      </c>
      <c r="D2557" s="14" t="str">
        <f t="shared" si="38"/>
        <v>Error?</v>
      </c>
    </row>
    <row r="2558" spans="1:4" x14ac:dyDescent="0.2">
      <c r="A2558" s="55">
        <v>2497</v>
      </c>
      <c r="B2558" s="1232">
        <f>'Acct Summary 7-8'!C14</f>
        <v>33467</v>
      </c>
      <c r="C2558" s="14" t="s">
        <v>672</v>
      </c>
      <c r="D2558" s="14" t="str">
        <f t="shared" si="38"/>
        <v>Error?</v>
      </c>
    </row>
    <row r="2559" spans="1:4" x14ac:dyDescent="0.2">
      <c r="A2559" s="55">
        <v>2498</v>
      </c>
      <c r="B2559" s="1232">
        <f>'Acct Summary 7-8'!C15</f>
        <v>651956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7959037</v>
      </c>
      <c r="C2561" s="14" t="s">
        <v>672</v>
      </c>
      <c r="D2561" s="14" t="str">
        <f t="shared" si="39"/>
        <v>Error?</v>
      </c>
    </row>
    <row r="2562" spans="1:4" x14ac:dyDescent="0.2">
      <c r="A2562" s="55">
        <v>2501</v>
      </c>
      <c r="B2562" s="1232">
        <f>'Acct Summary 7-8'!C20</f>
        <v>-552420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530840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530840</v>
      </c>
      <c r="C2568" s="14" t="s">
        <v>672</v>
      </c>
      <c r="D2568" s="14" t="str">
        <f t="shared" si="39"/>
        <v>Error?</v>
      </c>
    </row>
    <row r="2569" spans="1:4" x14ac:dyDescent="0.2">
      <c r="A2569" s="55">
        <v>2508</v>
      </c>
      <c r="B2569" s="1232">
        <f>'Acct Summary 7-8'!D13</f>
        <v>813319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813319</v>
      </c>
      <c r="C2573" s="14" t="s">
        <v>672</v>
      </c>
      <c r="D2573" s="14" t="str">
        <f t="shared" si="39"/>
        <v>Error?</v>
      </c>
    </row>
    <row r="2574" spans="1:4" x14ac:dyDescent="0.2">
      <c r="A2574" s="55">
        <v>2513</v>
      </c>
      <c r="B2574" s="1232">
        <f>'Acct Summary 7-8'!D20</f>
        <v>-282479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299563</v>
      </c>
      <c r="C2591" s="14" t="s">
        <v>672</v>
      </c>
      <c r="D2591" s="14" t="str">
        <f t="shared" si="39"/>
        <v>Error?</v>
      </c>
    </row>
    <row r="2592" spans="1:4" x14ac:dyDescent="0.2">
      <c r="A2592" s="83">
        <v>2531</v>
      </c>
      <c r="D2592" s="14" t="str">
        <f t="shared" si="39"/>
        <v>OK</v>
      </c>
    </row>
    <row r="2593" spans="1:4" x14ac:dyDescent="0.2">
      <c r="A2593" s="55">
        <v>2532</v>
      </c>
      <c r="B2593" s="1232">
        <f>'Acct Summary 7-8'!F6</f>
        <v>162421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461984</v>
      </c>
      <c r="C2595" s="14" t="s">
        <v>672</v>
      </c>
      <c r="D2595" s="14" t="str">
        <f t="shared" si="39"/>
        <v>Error?</v>
      </c>
    </row>
    <row r="2596" spans="1:4" x14ac:dyDescent="0.2">
      <c r="A2596" s="55">
        <v>2535</v>
      </c>
      <c r="B2596" s="1232">
        <f>'Acct Summary 7-8'!F13</f>
        <v>308830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308830</v>
      </c>
      <c r="C2600" s="14" t="s">
        <v>672</v>
      </c>
      <c r="D2600" s="14" t="str">
        <f t="shared" si="39"/>
        <v>Error?</v>
      </c>
    </row>
    <row r="2601" spans="1:4" x14ac:dyDescent="0.2">
      <c r="A2601" s="55">
        <v>2540</v>
      </c>
      <c r="B2601" s="1232">
        <f>'Acct Summary 7-8'!F20</f>
        <v>153154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154856</v>
      </c>
      <c r="C2603" s="14" t="s">
        <v>672</v>
      </c>
      <c r="D2603" s="14" t="str">
        <f t="shared" si="39"/>
        <v>Error?</v>
      </c>
    </row>
    <row r="2604" spans="1:4" x14ac:dyDescent="0.2">
      <c r="A2604" s="55">
        <v>2543</v>
      </c>
      <c r="B2604" s="1232">
        <f>'Acct Summary 7-8'!G6</f>
        <v>12827</v>
      </c>
      <c r="C2604" s="14" t="s">
        <v>672</v>
      </c>
      <c r="D2604" s="14" t="str">
        <f t="shared" si="39"/>
        <v>Error?</v>
      </c>
    </row>
    <row r="2605" spans="1:4" x14ac:dyDescent="0.2">
      <c r="A2605" s="55">
        <v>2544</v>
      </c>
      <c r="B2605" s="1232">
        <f>'Acct Summary 7-8'!G7</f>
        <v>5950</v>
      </c>
      <c r="C2605" s="14" t="s">
        <v>672</v>
      </c>
      <c r="D2605" s="14" t="str">
        <f t="shared" si="39"/>
        <v>Error?</v>
      </c>
    </row>
    <row r="2606" spans="1:4" x14ac:dyDescent="0.2">
      <c r="A2606" s="55">
        <v>2545</v>
      </c>
      <c r="B2606" s="1232">
        <f>'Acct Summary 7-8'!G8</f>
        <v>173633</v>
      </c>
      <c r="C2606" s="14" t="s">
        <v>672</v>
      </c>
      <c r="D2606" s="14" t="str">
        <f t="shared" si="39"/>
        <v>Error?</v>
      </c>
    </row>
    <row r="2607" spans="1:4" x14ac:dyDescent="0.2">
      <c r="A2607" s="55">
        <v>2546</v>
      </c>
      <c r="B2607" s="1232">
        <f>'Acct Summary 7-8'!G12</f>
        <v>92275</v>
      </c>
      <c r="C2607" s="14" t="s">
        <v>672</v>
      </c>
      <c r="D2607" s="14" t="str">
        <f t="shared" si="39"/>
        <v>Error?</v>
      </c>
    </row>
    <row r="2608" spans="1:4" x14ac:dyDescent="0.2">
      <c r="A2608" s="55">
        <v>2547</v>
      </c>
      <c r="B2608" s="1232">
        <f>'Acct Summary 7-8'!G13</f>
        <v>165461</v>
      </c>
      <c r="C2608" s="14" t="s">
        <v>672</v>
      </c>
      <c r="D2608" s="14" t="str">
        <f t="shared" si="39"/>
        <v>Error?</v>
      </c>
    </row>
    <row r="2609" spans="1:4" x14ac:dyDescent="0.2">
      <c r="A2609" s="55">
        <v>2548</v>
      </c>
      <c r="B2609" s="1232">
        <f>'Acct Summary 7-8'!G14</f>
        <v>292</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258028</v>
      </c>
      <c r="C2612" s="14" t="s">
        <v>672</v>
      </c>
      <c r="D2612" s="14" t="str">
        <f t="shared" si="39"/>
        <v>Error?</v>
      </c>
    </row>
    <row r="2613" spans="1:4" x14ac:dyDescent="0.2">
      <c r="A2613" s="55">
        <v>2552</v>
      </c>
      <c r="B2613" s="1232">
        <f>'Acct Summary 7-8'!G20</f>
        <v>-84395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234534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234534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1730280</v>
      </c>
      <c r="C2634" s="14" t="s">
        <v>672</v>
      </c>
      <c r="D2634" s="14" t="str">
        <f t="shared" si="40"/>
        <v>Error?</v>
      </c>
    </row>
    <row r="2635" spans="1:4" x14ac:dyDescent="0.2">
      <c r="A2635" s="55">
        <v>2574</v>
      </c>
      <c r="B2635" s="1232">
        <f>'Acct Summary 7-8'!E17</f>
        <v>1730280</v>
      </c>
      <c r="C2635" s="14" t="s">
        <v>672</v>
      </c>
      <c r="D2635" s="14" t="str">
        <f t="shared" si="40"/>
        <v>Error?</v>
      </c>
    </row>
    <row r="2636" spans="1:4" x14ac:dyDescent="0.2">
      <c r="A2636" s="55">
        <v>2575</v>
      </c>
      <c r="B2636" s="1232">
        <f>'Acct Summary 7-8'!E20</f>
        <v>-1495746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1018</v>
      </c>
      <c r="C2789" s="14" t="s">
        <v>672</v>
      </c>
      <c r="D2789" s="14" t="str">
        <f t="shared" si="42"/>
        <v>Error?</v>
      </c>
    </row>
    <row r="2790" spans="1:4" x14ac:dyDescent="0.2">
      <c r="A2790" s="55">
        <v>2729</v>
      </c>
      <c r="B2790" s="1232">
        <f>'Expenditures 15-22'!E102</f>
        <v>1018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631432</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1144319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75770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201158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1144319</v>
      </c>
      <c r="D2912" s="14" t="str">
        <f t="shared" si="44"/>
        <v>Error?</v>
      </c>
    </row>
    <row r="2913" spans="1:4" x14ac:dyDescent="0.2">
      <c r="A2913" s="55">
        <v>2852</v>
      </c>
      <c r="B2913" s="1232">
        <f>'Assets-Liab 5-6'!I41</f>
        <v>1144319</v>
      </c>
      <c r="C2913" s="14" t="s">
        <v>672</v>
      </c>
      <c r="D2913" s="14" t="str">
        <f t="shared" si="44"/>
        <v>Error?</v>
      </c>
    </row>
    <row r="2914" spans="1:4" x14ac:dyDescent="0.2">
      <c r="A2914" s="55">
        <v>2853</v>
      </c>
      <c r="B2914" s="1232">
        <f>'Assets-Liab 5-6'!L33</f>
        <v>201158</v>
      </c>
      <c r="D2914" s="14" t="str">
        <f t="shared" si="44"/>
        <v>Error?</v>
      </c>
    </row>
    <row r="2915" spans="1:4" x14ac:dyDescent="0.2">
      <c r="A2915" s="83">
        <v>2854</v>
      </c>
      <c r="D2915" s="14" t="str">
        <f t="shared" si="44"/>
        <v>OK</v>
      </c>
    </row>
    <row r="2916" spans="1:4" x14ac:dyDescent="0.2">
      <c r="A2916" s="55">
        <v>2855</v>
      </c>
      <c r="B2916" s="1232">
        <f>'Assets-Liab 5-6'!L34</f>
        <v>201158</v>
      </c>
      <c r="C2916" s="14" t="s">
        <v>672</v>
      </c>
      <c r="D2916" s="14" t="str">
        <f t="shared" si="44"/>
        <v>Error?</v>
      </c>
    </row>
    <row r="2917" spans="1:4" x14ac:dyDescent="0.2">
      <c r="A2917" s="55">
        <v>2856</v>
      </c>
      <c r="B2917" s="1232">
        <f>'Assets-Liab 5-6'!L41</f>
        <v>201158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1018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1018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115232</v>
      </c>
      <c r="D3055" s="14" t="str">
        <f t="shared" si="46"/>
        <v>Error?</v>
      </c>
    </row>
    <row r="3056" spans="1:4" x14ac:dyDescent="0.2">
      <c r="A3056" s="55">
        <v>2995</v>
      </c>
      <c r="B3056" s="1232">
        <f>'Expenditures 15-22'!D10</f>
        <v>20645</v>
      </c>
      <c r="D3056" s="14" t="str">
        <f t="shared" si="46"/>
        <v>Error?</v>
      </c>
    </row>
    <row r="3057" spans="1:4" x14ac:dyDescent="0.2">
      <c r="A3057" s="55">
        <v>2996</v>
      </c>
      <c r="B3057" s="1232">
        <f>'Expenditures 15-22'!E10</f>
        <v>7274</v>
      </c>
      <c r="D3057" s="14" t="str">
        <f t="shared" si="46"/>
        <v>Error?</v>
      </c>
    </row>
    <row r="3058" spans="1:4" x14ac:dyDescent="0.2">
      <c r="A3058" s="55">
        <v>2997</v>
      </c>
      <c r="B3058" s="1232">
        <f>'Expenditures 15-22'!F10</f>
        <v>10967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154118</v>
      </c>
      <c r="C3062" s="14" t="s">
        <v>672</v>
      </c>
      <c r="D3062" s="14" t="str">
        <f t="shared" si="46"/>
        <v>Error?</v>
      </c>
    </row>
    <row r="3063" spans="1:4" x14ac:dyDescent="0.2">
      <c r="A3063" s="83">
        <v>3002</v>
      </c>
      <c r="D3063" s="14" t="str">
        <f t="shared" si="46"/>
        <v>OK</v>
      </c>
    </row>
    <row r="3064" spans="1:4" x14ac:dyDescent="0.2">
      <c r="A3064" s="55">
        <v>3003</v>
      </c>
      <c r="B3064" s="1232">
        <f>'Expenditures 15-22'!D213</f>
        <v>15371</v>
      </c>
      <c r="D3064" s="14" t="str">
        <f t="shared" si="46"/>
        <v>Error?</v>
      </c>
    </row>
    <row r="3065" spans="1:4" x14ac:dyDescent="0.2">
      <c r="A3065" s="55">
        <v>3004</v>
      </c>
      <c r="B3065" s="1232">
        <f>'Expenditures 15-22'!K213</f>
        <v>15371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1700000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56242</v>
      </c>
      <c r="C3225" s="14" t="s">
        <v>672</v>
      </c>
      <c r="D3225" s="14" t="str">
        <f t="shared" si="49"/>
        <v>Error?</v>
      </c>
    </row>
    <row r="3226" spans="1:4" x14ac:dyDescent="0.2">
      <c r="A3226" s="55">
        <v>3165</v>
      </c>
      <c r="B3226" s="1232">
        <f>'Acct Summary 7-8'!I8</f>
        <v>56242</v>
      </c>
      <c r="C3226" s="14" t="s">
        <v>672</v>
      </c>
      <c r="D3226" s="14" t="str">
        <f t="shared" si="49"/>
        <v>Error?</v>
      </c>
    </row>
    <row r="3227" spans="1:4" x14ac:dyDescent="0.2">
      <c r="A3227" s="55">
        <v>3166</v>
      </c>
      <c r="B3227" s="1232">
        <f>'Acct Summary 7-8'!I20</f>
        <v>56242</v>
      </c>
      <c r="C3227" s="14" t="s">
        <v>672</v>
      </c>
      <c r="D3227" s="14" t="str">
        <f t="shared" si="49"/>
        <v>Error?</v>
      </c>
    </row>
    <row r="3228" spans="1:4" x14ac:dyDescent="0.2">
      <c r="A3228" s="55">
        <v>3167</v>
      </c>
      <c r="B3228" s="1232">
        <f>'Acct Summary 7-8'!C43</f>
        <v>86914</v>
      </c>
      <c r="D3228" s="14" t="str">
        <f t="shared" si="49"/>
        <v>Error?</v>
      </c>
    </row>
    <row r="3229" spans="1:4" x14ac:dyDescent="0.2">
      <c r="A3229" s="55">
        <v>3168</v>
      </c>
      <c r="B3229" s="1232">
        <f>'Acct Summary 7-8'!C44</f>
        <v>86914</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86914</v>
      </c>
      <c r="C3232" s="14" t="s">
        <v>672</v>
      </c>
      <c r="D3232" s="14" t="str">
        <f t="shared" si="49"/>
        <v>Error?</v>
      </c>
    </row>
    <row r="3233" spans="1:4" x14ac:dyDescent="0.2">
      <c r="A3233" s="55">
        <v>3172</v>
      </c>
      <c r="B3233" s="1232">
        <f>'Acct Summary 7-8'!C78</f>
        <v>-465506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200000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200000</v>
      </c>
      <c r="C3238" s="14" t="s">
        <v>672</v>
      </c>
      <c r="D3238" s="14" t="str">
        <f t="shared" si="49"/>
        <v>Error?</v>
      </c>
    </row>
    <row r="3239" spans="1:4" x14ac:dyDescent="0.2">
      <c r="A3239" s="55">
        <v>3178</v>
      </c>
      <c r="B3239" s="1232">
        <f>'Acct Summary 7-8'!D78</f>
        <v>-82479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153154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-84395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1700000</v>
      </c>
      <c r="C3274" s="14" t="s">
        <v>672</v>
      </c>
      <c r="D3274" s="14" t="str">
        <f t="shared" si="50"/>
        <v>Error?</v>
      </c>
    </row>
    <row r="3275" spans="1:4" x14ac:dyDescent="0.2">
      <c r="A3275" s="55">
        <v>3214</v>
      </c>
      <c r="B3275" s="1232">
        <f>'Acct Summary 7-8'!E75</f>
        <v>86914</v>
      </c>
      <c r="D3275" s="14" t="str">
        <f t="shared" si="50"/>
        <v>Error?</v>
      </c>
    </row>
    <row r="3276" spans="1:4" x14ac:dyDescent="0.2">
      <c r="A3276" s="55">
        <v>3215</v>
      </c>
      <c r="B3276" s="1232">
        <f>'Acct Summary 7-8'!E76</f>
        <v>86914</v>
      </c>
      <c r="C3276" s="14" t="s">
        <v>672</v>
      </c>
      <c r="D3276" s="14" t="str">
        <f t="shared" si="50"/>
        <v>Error?</v>
      </c>
    </row>
    <row r="3277" spans="1:4" x14ac:dyDescent="0.2">
      <c r="A3277" s="55">
        <v>3216</v>
      </c>
      <c r="B3277" s="1232">
        <f>'Acct Summary 7-8'!E77</f>
        <v>1613086</v>
      </c>
      <c r="C3277" s="14" t="s">
        <v>672</v>
      </c>
      <c r="D3277" s="14" t="str">
        <f t="shared" si="50"/>
        <v>Error?</v>
      </c>
    </row>
    <row r="3278" spans="1:4" x14ac:dyDescent="0.2">
      <c r="A3278" s="55">
        <v>3217</v>
      </c>
      <c r="B3278" s="1232">
        <f>'Acct Summary 7-8'!E78</f>
        <v>117340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200000</v>
      </c>
      <c r="C3318" s="14" t="s">
        <v>672</v>
      </c>
      <c r="D3318" s="14" t="str">
        <f t="shared" si="50"/>
        <v>Error?</v>
      </c>
    </row>
    <row r="3319" spans="1:4" x14ac:dyDescent="0.2">
      <c r="A3319" s="55">
        <v>3258</v>
      </c>
      <c r="B3319" s="1232">
        <f>'Acct Summary 7-8'!I77</f>
        <v>-200000</v>
      </c>
      <c r="C3319" s="14" t="s">
        <v>672</v>
      </c>
      <c r="D3319" s="14" t="str">
        <f t="shared" si="50"/>
        <v>Error?</v>
      </c>
    </row>
    <row r="3320" spans="1:4" x14ac:dyDescent="0.2">
      <c r="A3320" s="55">
        <v>3259</v>
      </c>
      <c r="B3320" s="1232">
        <f>'Acct Summary 7-8'!I78</f>
        <v>-143758</v>
      </c>
      <c r="C3320" s="14" t="s">
        <v>672</v>
      </c>
      <c r="D3320" s="14" t="str">
        <f t="shared" si="50"/>
        <v>Error?</v>
      </c>
    </row>
    <row r="3321" spans="1:4" x14ac:dyDescent="0.2">
      <c r="A3321" s="55">
        <v>3260</v>
      </c>
      <c r="B3321" s="1232">
        <f>'Acct Summary 7-8'!I79</f>
        <v>1288077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1144319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605658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100621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32326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738605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42529</v>
      </c>
      <c r="D3387" s="14" t="str">
        <f t="shared" si="51"/>
        <v>Error?</v>
      </c>
    </row>
    <row r="3388" spans="1:4" x14ac:dyDescent="0.2">
      <c r="A3388" s="55">
        <v>3327</v>
      </c>
      <c r="B3388" s="1232">
        <f>'Expenditures 15-22'!D211</f>
        <v>17485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42529</v>
      </c>
      <c r="C3390" s="14" t="s">
        <v>672</v>
      </c>
      <c r="D3390" s="14" t="str">
        <f t="shared" si="51"/>
        <v>Error?</v>
      </c>
    </row>
    <row r="3391" spans="1:4" x14ac:dyDescent="0.2">
      <c r="A3391" s="55">
        <v>3330</v>
      </c>
      <c r="B3391" s="1232">
        <f>'Expenditures 15-22'!K211</f>
        <v>17485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666577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94613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40266</v>
      </c>
      <c r="D3417" s="14" t="str">
        <f t="shared" si="52"/>
        <v>Error?</v>
      </c>
    </row>
    <row r="3418" spans="1:4" x14ac:dyDescent="0.2">
      <c r="A3418" s="83">
        <v>3357</v>
      </c>
      <c r="D3418" s="14" t="str">
        <f t="shared" si="52"/>
        <v>OK</v>
      </c>
    </row>
    <row r="3419" spans="1:4" x14ac:dyDescent="0.2">
      <c r="A3419" s="55">
        <v>3358</v>
      </c>
      <c r="B3419" s="1232">
        <f>'Assets-Liab 5-6'!F4</f>
        <v>644005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490069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512887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125388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144507</v>
      </c>
      <c r="C3446" s="14" t="s">
        <v>672</v>
      </c>
      <c r="D3446" s="14" t="str">
        <f t="shared" si="52"/>
        <v>Error?</v>
      </c>
    </row>
    <row r="3447" spans="1:4" x14ac:dyDescent="0.2">
      <c r="A3447" s="55">
        <v>3386</v>
      </c>
      <c r="B3447" s="1232">
        <f>'Tax Sched 24'!D16</f>
        <v>139359</v>
      </c>
      <c r="C3447" s="14" t="s">
        <v>672</v>
      </c>
      <c r="D3447" s="14" t="str">
        <f t="shared" si="52"/>
        <v>Error?</v>
      </c>
    </row>
    <row r="3448" spans="1:4" x14ac:dyDescent="0.2">
      <c r="A3448" s="55">
        <v>3387</v>
      </c>
      <c r="B3448" s="1232">
        <f>'Tax Sched 24'!C16</f>
        <v>5148</v>
      </c>
      <c r="D3448" s="14" t="str">
        <f t="shared" si="52"/>
        <v>Error?</v>
      </c>
    </row>
    <row r="3449" spans="1:4" x14ac:dyDescent="0.2">
      <c r="A3449" s="55">
        <v>3388</v>
      </c>
      <c r="B3449" s="1232">
        <f>'Tax Sched 24'!F16</f>
        <v>133219</v>
      </c>
      <c r="C3449" s="14" t="s">
        <v>672</v>
      </c>
      <c r="D3449" s="14" t="str">
        <f t="shared" si="52"/>
        <v>Error?</v>
      </c>
    </row>
    <row r="3450" spans="1:4" x14ac:dyDescent="0.2">
      <c r="A3450" s="55">
        <v>3389</v>
      </c>
      <c r="B3450" s="1232">
        <f>'Tax Sched 24'!E16</f>
        <v>138367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46844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46844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46844</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46844</v>
      </c>
      <c r="C3568" s="14" t="s">
        <v>672</v>
      </c>
      <c r="D3568" s="14" t="str">
        <f t="shared" si="54"/>
        <v>Error?</v>
      </c>
    </row>
    <row r="3569" spans="1:4" x14ac:dyDescent="0.2">
      <c r="A3569" s="55">
        <v>3508</v>
      </c>
      <c r="B3569" s="1232">
        <f>'Acct Summary 7-8'!K4</f>
        <v>52474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52474</v>
      </c>
      <c r="C3571" s="14" t="s">
        <v>672</v>
      </c>
      <c r="D3571" s="14" t="str">
        <f t="shared" si="54"/>
        <v>Error?</v>
      </c>
    </row>
    <row r="3572" spans="1:4" x14ac:dyDescent="0.2">
      <c r="A3572" s="55">
        <v>3511</v>
      </c>
      <c r="B3572" s="1232">
        <f>'Acct Summary 7-8'!K13</f>
        <v>84026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84026</v>
      </c>
      <c r="C3575" s="14" t="s">
        <v>672</v>
      </c>
      <c r="D3575" s="14" t="str">
        <f t="shared" si="54"/>
        <v>Error?</v>
      </c>
    </row>
    <row r="3576" spans="1:4" x14ac:dyDescent="0.2">
      <c r="A3576" s="55">
        <v>3515</v>
      </c>
      <c r="B3576" s="1232">
        <f>'Acct Summary 7-8'!K20</f>
        <v>-31552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-31552</v>
      </c>
      <c r="C3588" s="14" t="s">
        <v>672</v>
      </c>
      <c r="D3588" s="14" t="str">
        <f t="shared" si="55"/>
        <v>Error?</v>
      </c>
    </row>
    <row r="3589" spans="1:4" x14ac:dyDescent="0.2">
      <c r="A3589" s="55">
        <v>3528</v>
      </c>
      <c r="B3589" s="1232">
        <f>'Acct Summary 7-8'!K79</f>
        <v>78396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46844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83394</v>
      </c>
      <c r="D3632" s="14" t="str">
        <f t="shared" si="55"/>
        <v>Error?</v>
      </c>
    </row>
    <row r="3633" spans="1:4" x14ac:dyDescent="0.2">
      <c r="A3633" s="55">
        <v>3572</v>
      </c>
      <c r="B3633" s="1232">
        <f>'Expenditures 15-22'!E339</f>
        <v>83394</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83394</v>
      </c>
      <c r="C3635" s="14" t="s">
        <v>672</v>
      </c>
      <c r="D3635" s="14" t="str">
        <f t="shared" si="55"/>
        <v>Error?</v>
      </c>
    </row>
    <row r="3636" spans="1:4" x14ac:dyDescent="0.2">
      <c r="A3636" s="55">
        <v>3575</v>
      </c>
      <c r="B3636" s="1232">
        <f>'Expenditures 15-22'!E354</f>
        <v>83394</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632</v>
      </c>
      <c r="D3639" s="14" t="str">
        <f t="shared" si="55"/>
        <v>Error?</v>
      </c>
    </row>
    <row r="3640" spans="1:4" x14ac:dyDescent="0.2">
      <c r="A3640" s="55">
        <v>3579</v>
      </c>
      <c r="B3640" s="1232">
        <f>'Expenditures 15-22'!F339</f>
        <v>632</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632</v>
      </c>
      <c r="C3642" s="14" t="s">
        <v>672</v>
      </c>
      <c r="D3642" s="14" t="str">
        <f t="shared" si="55"/>
        <v>Error?</v>
      </c>
    </row>
    <row r="3643" spans="1:4" x14ac:dyDescent="0.2">
      <c r="A3643" s="55">
        <v>3582</v>
      </c>
      <c r="B3643" s="1232">
        <f>'Expenditures 15-22'!F354</f>
        <v>632</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84026</v>
      </c>
      <c r="C3669" s="14" t="s">
        <v>672</v>
      </c>
      <c r="D3669" s="14" t="str">
        <f t="shared" si="56"/>
        <v>Error?</v>
      </c>
    </row>
    <row r="3670" spans="1:4" x14ac:dyDescent="0.2">
      <c r="A3670" s="55">
        <v>3609</v>
      </c>
      <c r="B3670" s="1232">
        <f>'Expenditures 15-22'!K339</f>
        <v>84026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84026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84026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-31552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271684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1982368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9388985</v>
      </c>
      <c r="C4122" s="14" t="s">
        <v>672</v>
      </c>
      <c r="D4122" s="14" t="str">
        <f t="shared" si="63"/>
        <v>Error?</v>
      </c>
    </row>
    <row r="4123" spans="1:4" x14ac:dyDescent="0.2">
      <c r="A4123" s="55">
        <v>4062</v>
      </c>
      <c r="B4123" s="1232">
        <f>'Acct Summary 7-8'!D10</f>
        <v>530840</v>
      </c>
      <c r="C4123" s="14" t="s">
        <v>672</v>
      </c>
      <c r="D4123" s="14" t="str">
        <f t="shared" si="63"/>
        <v>Error?</v>
      </c>
    </row>
    <row r="4124" spans="1:4" x14ac:dyDescent="0.2">
      <c r="A4124" s="55">
        <v>4063</v>
      </c>
      <c r="B4124" s="1232">
        <f>'Acct Summary 7-8'!E10</f>
        <v>234534</v>
      </c>
      <c r="C4124" s="14" t="s">
        <v>672</v>
      </c>
      <c r="D4124" s="14" t="str">
        <f t="shared" si="63"/>
        <v>Error?</v>
      </c>
    </row>
    <row r="4125" spans="1:4" x14ac:dyDescent="0.2">
      <c r="A4125" s="55">
        <v>4064</v>
      </c>
      <c r="B4125" s="1232">
        <f>'Acct Summary 7-8'!F10</f>
        <v>461984</v>
      </c>
      <c r="C4125" s="14" t="s">
        <v>672</v>
      </c>
      <c r="D4125" s="14" t="str">
        <f t="shared" si="63"/>
        <v>Error?</v>
      </c>
    </row>
    <row r="4126" spans="1:4" x14ac:dyDescent="0.2">
      <c r="A4126" s="55">
        <v>4065</v>
      </c>
      <c r="B4126" s="1232">
        <f>'Acct Summary 7-8'!G10</f>
        <v>173633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56242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52474</v>
      </c>
      <c r="C4130" s="14" t="s">
        <v>672</v>
      </c>
      <c r="D4130" s="14" t="str">
        <f t="shared" si="63"/>
        <v>Error?</v>
      </c>
    </row>
    <row r="4131" spans="1:4" x14ac:dyDescent="0.2">
      <c r="A4131" s="55">
        <v>4070</v>
      </c>
      <c r="B4131" s="1232">
        <f>'Acct Summary 7-8'!C18</f>
        <v>1982368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9941405</v>
      </c>
      <c r="C4136" s="14" t="s">
        <v>672</v>
      </c>
      <c r="D4136" s="14" t="str">
        <f t="shared" si="63"/>
        <v>Error?</v>
      </c>
    </row>
    <row r="4137" spans="1:4" x14ac:dyDescent="0.2">
      <c r="A4137" s="55">
        <v>4076</v>
      </c>
      <c r="B4137" s="1232">
        <f>'Acct Summary 7-8'!D19</f>
        <v>813319</v>
      </c>
      <c r="C4137" s="14" t="s">
        <v>672</v>
      </c>
      <c r="D4137" s="14" t="str">
        <f t="shared" si="63"/>
        <v>Error?</v>
      </c>
    </row>
    <row r="4138" spans="1:4" x14ac:dyDescent="0.2">
      <c r="A4138" s="55">
        <v>4077</v>
      </c>
      <c r="B4138" s="1232">
        <f>'Acct Summary 7-8'!E19</f>
        <v>1730280</v>
      </c>
      <c r="C4138" s="14" t="s">
        <v>672</v>
      </c>
      <c r="D4138" s="14" t="str">
        <f t="shared" si="63"/>
        <v>Error?</v>
      </c>
    </row>
    <row r="4139" spans="1:4" x14ac:dyDescent="0.2">
      <c r="A4139" s="55">
        <v>4078</v>
      </c>
      <c r="B4139" s="1232">
        <f>'Acct Summary 7-8'!F19</f>
        <v>308830</v>
      </c>
      <c r="C4139" s="14" t="s">
        <v>672</v>
      </c>
      <c r="D4139" s="14" t="str">
        <f t="shared" si="63"/>
        <v>Error?</v>
      </c>
    </row>
    <row r="4140" spans="1:4" x14ac:dyDescent="0.2">
      <c r="A4140" s="55">
        <v>4079</v>
      </c>
      <c r="B4140" s="1232">
        <f>'Acct Summary 7-8'!G19</f>
        <v>258028</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84026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1785000</v>
      </c>
      <c r="C4171" s="14" t="s">
        <v>672</v>
      </c>
      <c r="D4171" s="14" t="str">
        <f t="shared" si="64"/>
        <v>Error?</v>
      </c>
    </row>
    <row r="4172" spans="1:4" x14ac:dyDescent="0.2">
      <c r="A4172" s="55">
        <v>4111</v>
      </c>
      <c r="B4172" s="1232">
        <f>'Short-Term Long-Term Debt 25'!J49</f>
        <v>1614734</v>
      </c>
      <c r="C4172" s="14" t="s">
        <v>672</v>
      </c>
      <c r="D4172" s="14" t="str">
        <f t="shared" si="64"/>
        <v>Error?</v>
      </c>
    </row>
    <row r="4173" spans="1:4" x14ac:dyDescent="0.2">
      <c r="A4173" s="55">
        <v>4112</v>
      </c>
      <c r="B4173" s="1232">
        <f>'Short-Term Long-Term Debt 25'!H49</f>
        <v>1655000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3722.56</v>
      </c>
      <c r="C4265" s="14" t="s">
        <v>672</v>
      </c>
      <c r="D4265" s="14" t="str">
        <f t="shared" si="65"/>
        <v>Error?</v>
      </c>
      <c r="E4265" s="811"/>
    </row>
    <row r="4266" spans="1:5" x14ac:dyDescent="0.2">
      <c r="A4266" s="91">
        <v>4205</v>
      </c>
      <c r="B4266" s="1232">
        <f>('FP Info 3'!F10)*100000</f>
        <v>936.8</v>
      </c>
      <c r="C4266" s="14" t="s">
        <v>672</v>
      </c>
      <c r="D4266" s="14" t="str">
        <f t="shared" si="65"/>
        <v>Error?</v>
      </c>
      <c r="E4266" s="811"/>
    </row>
    <row r="4267" spans="1:5" x14ac:dyDescent="0.2">
      <c r="A4267" s="91">
        <v>4206</v>
      </c>
      <c r="B4267" s="1232">
        <f>('FP Info 3'!H10)*100000</f>
        <v>431.09000000000003</v>
      </c>
      <c r="C4267" s="14" t="s">
        <v>672</v>
      </c>
      <c r="D4267" s="14" t="str">
        <f t="shared" si="65"/>
        <v>Error?</v>
      </c>
      <c r="E4267" s="811"/>
    </row>
    <row r="4268" spans="1:5" x14ac:dyDescent="0.2">
      <c r="A4268" s="91">
        <v>4207</v>
      </c>
      <c r="B4268" s="1232">
        <f>('FP Info 3'!J10)*100000</f>
        <v>5090</v>
      </c>
      <c r="C4268" s="14" t="s">
        <v>672</v>
      </c>
      <c r="D4268" s="14" t="str">
        <f t="shared" si="65"/>
        <v>Error?</v>
      </c>
    </row>
    <row r="4269" spans="1:5" x14ac:dyDescent="0.2">
      <c r="A4269" s="91">
        <v>4208</v>
      </c>
      <c r="B4269" s="1232">
        <f>'FP Info 3'!J16</f>
        <v>2549514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11133</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13683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32833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63826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94.649999999999991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1622</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53751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107980948</v>
      </c>
      <c r="D4995" s="14" t="str">
        <f t="shared" si="77"/>
        <v>Error?</v>
      </c>
    </row>
    <row r="4996" spans="1:4" x14ac:dyDescent="0.2">
      <c r="A4996" s="91">
        <v>4935</v>
      </c>
      <c r="B4996" s="1232">
        <f>'FP Info 3'!H31</f>
        <v>14901370.824000001</v>
      </c>
      <c r="D4996" s="14" t="str">
        <f t="shared" si="77"/>
        <v>Error?</v>
      </c>
    </row>
    <row r="4997" spans="1:4" x14ac:dyDescent="0.2">
      <c r="A4997" s="91">
        <v>4936</v>
      </c>
      <c r="B4997" s="1232">
        <f>'FP Info 3'!H37</f>
        <v>1785000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1906274</v>
      </c>
      <c r="D5061" s="14" t="str">
        <f t="shared" si="78"/>
        <v>Error?</v>
      </c>
    </row>
    <row r="5062" spans="1:4" x14ac:dyDescent="0.2">
      <c r="A5062" s="83">
        <v>5001</v>
      </c>
      <c r="D5062" s="14" t="str">
        <f t="shared" si="78"/>
        <v>OK</v>
      </c>
    </row>
    <row r="5063" spans="1:4" x14ac:dyDescent="0.2">
      <c r="A5063" s="55">
        <v>5002</v>
      </c>
      <c r="B5063" s="1232">
        <f>'Revenues 9-14'!C7</f>
        <v>41250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1947524</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111477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111477</v>
      </c>
      <c r="C5071" s="14" t="s">
        <v>672</v>
      </c>
      <c r="D5071" s="14" t="str">
        <f t="shared" si="78"/>
        <v>Error?</v>
      </c>
    </row>
    <row r="5072" spans="1:4" x14ac:dyDescent="0.2">
      <c r="A5072" s="55">
        <v>5011</v>
      </c>
      <c r="B5072" s="1232">
        <f>'Revenues 9-14'!C20</f>
        <v>7113</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7113</v>
      </c>
      <c r="C5087" s="14" t="s">
        <v>672</v>
      </c>
      <c r="D5087" s="14" t="str">
        <f t="shared" si="78"/>
        <v>Error?</v>
      </c>
    </row>
    <row r="5088" spans="1:4" x14ac:dyDescent="0.2">
      <c r="A5088" s="55">
        <v>5027</v>
      </c>
      <c r="B5088" s="1232">
        <f>'Revenues 9-14'!C65</f>
        <v>3764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3764</v>
      </c>
      <c r="C5090" s="14" t="s">
        <v>672</v>
      </c>
      <c r="D5090" s="14" t="str">
        <f t="shared" si="78"/>
        <v>Error?</v>
      </c>
    </row>
    <row r="5091" spans="1:4" x14ac:dyDescent="0.2">
      <c r="A5091" s="55">
        <v>5030</v>
      </c>
      <c r="B5091" s="1232">
        <f>'Revenues 9-14'!C70</f>
        <v>9061</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122650</v>
      </c>
      <c r="C5096" s="14" t="s">
        <v>672</v>
      </c>
      <c r="D5096" s="14" t="str">
        <f t="shared" si="78"/>
        <v>Error?</v>
      </c>
    </row>
    <row r="5097" spans="1:4" x14ac:dyDescent="0.2">
      <c r="A5097" s="55">
        <v>5036</v>
      </c>
      <c r="B5097" s="1232">
        <f>'Revenues 9-14'!C77</f>
        <v>24557</v>
      </c>
      <c r="D5097" s="14" t="str">
        <f t="shared" si="78"/>
        <v>Error?</v>
      </c>
    </row>
    <row r="5098" spans="1:4" x14ac:dyDescent="0.2">
      <c r="A5098" s="55">
        <v>5037</v>
      </c>
      <c r="B5098" s="1232">
        <f>'Revenues 9-14'!C78</f>
        <v>608</v>
      </c>
      <c r="D5098" s="14" t="str">
        <f t="shared" si="78"/>
        <v>Error?</v>
      </c>
    </row>
    <row r="5099" spans="1:4" x14ac:dyDescent="0.2">
      <c r="A5099" s="55">
        <v>5038</v>
      </c>
      <c r="B5099" s="1232">
        <f>'Revenues 9-14'!C79</f>
        <v>98596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123761</v>
      </c>
      <c r="C5102" s="14" t="s">
        <v>672</v>
      </c>
      <c r="D5102" s="14" t="str">
        <f t="shared" si="78"/>
        <v>Error?</v>
      </c>
    </row>
    <row r="5103" spans="1:4" x14ac:dyDescent="0.2">
      <c r="A5103" s="55">
        <v>5042</v>
      </c>
      <c r="B5103" s="1232">
        <f>'Revenues 9-14'!C84</f>
        <v>17599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17599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1864</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66172</v>
      </c>
      <c r="D5119" s="14" t="str">
        <f t="shared" ref="D5119:D5182" si="79">IF(ISBLANK(B5119),"OK",IF(A5119-B5119=0,"OK","Error?"))</f>
        <v>Error?</v>
      </c>
    </row>
    <row r="5120" spans="1:4" x14ac:dyDescent="0.2">
      <c r="A5120" s="55">
        <v>5059</v>
      </c>
      <c r="B5120" s="1232">
        <f>'Revenues 9-14'!C108</f>
        <v>68036</v>
      </c>
      <c r="C5120" s="14" t="s">
        <v>672</v>
      </c>
      <c r="D5120" s="14" t="str">
        <f t="shared" si="79"/>
        <v>Error?</v>
      </c>
    </row>
    <row r="5121" spans="1:4" x14ac:dyDescent="0.2">
      <c r="A5121" s="55">
        <v>5060</v>
      </c>
      <c r="B5121" s="1232">
        <f>'Revenues 9-14'!C109</f>
        <v>2401924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3552483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3606234</v>
      </c>
      <c r="C5132" s="14" t="s">
        <v>672</v>
      </c>
      <c r="D5132" s="14" t="str">
        <f t="shared" si="79"/>
        <v>Error?</v>
      </c>
    </row>
    <row r="5133" spans="1:4" x14ac:dyDescent="0.2">
      <c r="A5133" s="55">
        <v>5072</v>
      </c>
      <c r="B5133" s="1232">
        <f>'Revenues 9-14'!C124</f>
        <v>33498</v>
      </c>
      <c r="D5133" s="14" t="str">
        <f t="shared" si="79"/>
        <v>Error?</v>
      </c>
    </row>
    <row r="5134" spans="1:4" x14ac:dyDescent="0.2">
      <c r="A5134" s="55">
        <v>5073</v>
      </c>
      <c r="B5134" s="1232">
        <f>'Revenues 9-14'!C125</f>
        <v>147516</v>
      </c>
      <c r="D5134" s="14" t="str">
        <f t="shared" si="79"/>
        <v>Error?</v>
      </c>
    </row>
    <row r="5135" spans="1:4" x14ac:dyDescent="0.2">
      <c r="A5135" s="55">
        <v>5074</v>
      </c>
      <c r="B5135" s="1232">
        <f>'Revenues 9-14'!C126</f>
        <v>82156</v>
      </c>
      <c r="D5135" s="14" t="str">
        <f t="shared" si="79"/>
        <v>Error?</v>
      </c>
    </row>
    <row r="5136" spans="1:4" x14ac:dyDescent="0.2">
      <c r="A5136" s="83">
        <v>5075</v>
      </c>
      <c r="D5136" s="14" t="str">
        <f t="shared" si="79"/>
        <v>OK</v>
      </c>
    </row>
    <row r="5137" spans="1:4" x14ac:dyDescent="0.2">
      <c r="A5137" s="55">
        <v>5076</v>
      </c>
      <c r="B5137" s="1232">
        <f>'Revenues 9-14'!C127</f>
        <v>7179</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233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270582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18638</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19951</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1792</v>
      </c>
      <c r="D5167" s="14" t="str">
        <f t="shared" si="79"/>
        <v>Error?</v>
      </c>
    </row>
    <row r="5168" spans="1:4" x14ac:dyDescent="0.2">
      <c r="A5168" s="55">
        <v>5107</v>
      </c>
      <c r="B5168" s="1232">
        <f>'Revenues 9-14'!C147</f>
        <v>21692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195049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510688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4116922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183636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43967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227603</v>
      </c>
      <c r="C5246" s="14" t="s">
        <v>672</v>
      </c>
      <c r="D5246" s="14" t="str">
        <f t="shared" si="80"/>
        <v>Error?</v>
      </c>
    </row>
    <row r="5247" spans="1:4" x14ac:dyDescent="0.2">
      <c r="A5247" s="55">
        <v>5186</v>
      </c>
      <c r="B5247" s="1232">
        <f>'Revenues 9-14'!C203</f>
        <v>193486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193486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11655</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333552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345207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11133</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887771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887771</v>
      </c>
      <c r="C5326" s="14" t="s">
        <v>672</v>
      </c>
      <c r="D5326" s="14" t="str">
        <f t="shared" si="82"/>
        <v>Error?</v>
      </c>
    </row>
    <row r="5327" spans="1:4" x14ac:dyDescent="0.2">
      <c r="A5327" s="55">
        <v>5266</v>
      </c>
      <c r="B5327" s="1232">
        <f>'Revenues 9-14'!C275</f>
        <v>7406617</v>
      </c>
      <c r="C5327" s="14" t="s">
        <v>672</v>
      </c>
      <c r="D5327" s="14" t="str">
        <f t="shared" si="82"/>
        <v>Error?</v>
      </c>
    </row>
    <row r="5328" spans="1:4" x14ac:dyDescent="0.2">
      <c r="A5328" s="55">
        <v>5267</v>
      </c>
      <c r="B5328" s="1232">
        <f>'Revenues 9-14'!D5</f>
        <v>513548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513548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551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551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16542</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199</v>
      </c>
      <c r="D5354" s="14" t="str">
        <f t="shared" si="82"/>
        <v>Error?</v>
      </c>
    </row>
    <row r="5355" spans="1:4" x14ac:dyDescent="0.2">
      <c r="A5355" s="55">
        <v>5294</v>
      </c>
      <c r="B5355" s="1232">
        <f>'Revenues 9-14'!D108</f>
        <v>16741</v>
      </c>
      <c r="C5355" s="14" t="s">
        <v>672</v>
      </c>
      <c r="D5355" s="14" t="str">
        <f t="shared" si="82"/>
        <v>Error?</v>
      </c>
    </row>
    <row r="5356" spans="1:4" x14ac:dyDescent="0.2">
      <c r="A5356" s="55">
        <v>5295</v>
      </c>
      <c r="B5356" s="1232">
        <f>'Revenues 9-14'!D109</f>
        <v>530840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530840</v>
      </c>
      <c r="C5508" s="14" t="s">
        <v>672</v>
      </c>
      <c r="D5508" s="14" t="str">
        <f t="shared" si="85"/>
        <v>Error?</v>
      </c>
    </row>
    <row r="5509" spans="1:4" x14ac:dyDescent="0.2">
      <c r="A5509" s="55">
        <v>5448</v>
      </c>
      <c r="B5509" s="1232">
        <f>'Revenues 9-14'!E5</f>
        <v>153363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153363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80307</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80307</v>
      </c>
      <c r="C5518" s="14" t="s">
        <v>672</v>
      </c>
      <c r="D5518" s="14" t="str">
        <f t="shared" si="85"/>
        <v>Error?</v>
      </c>
    </row>
    <row r="5519" spans="1:4" x14ac:dyDescent="0.2">
      <c r="A5519" s="55">
        <v>5458</v>
      </c>
      <c r="B5519" s="1232">
        <f>'Revenues 9-14'!E65</f>
        <v>418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418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446</v>
      </c>
      <c r="D5525" s="14" t="str">
        <f t="shared" si="85"/>
        <v>Error?</v>
      </c>
    </row>
    <row r="5526" spans="1:4" x14ac:dyDescent="0.2">
      <c r="A5526" s="55">
        <v>5465</v>
      </c>
      <c r="B5526" s="1232">
        <f>'Revenues 9-14'!E108</f>
        <v>446</v>
      </c>
      <c r="C5526" s="14" t="s">
        <v>672</v>
      </c>
      <c r="D5526" s="14" t="str">
        <f t="shared" si="85"/>
        <v>Error?</v>
      </c>
    </row>
    <row r="5527" spans="1:4" x14ac:dyDescent="0.2">
      <c r="A5527" s="55">
        <v>5466</v>
      </c>
      <c r="B5527" s="1232">
        <f>'Revenues 9-14'!E109</f>
        <v>234534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234534</v>
      </c>
      <c r="C5552" s="14" t="s">
        <v>672</v>
      </c>
      <c r="D5552" s="14" t="str">
        <f t="shared" si="85"/>
        <v>Error?</v>
      </c>
    </row>
    <row r="5553" spans="1:4" x14ac:dyDescent="0.2">
      <c r="A5553" s="55">
        <v>5492</v>
      </c>
      <c r="B5553" s="1232">
        <f>'Revenues 9-14'!F5</f>
        <v>291980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291980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1909</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1909</v>
      </c>
      <c r="C5579" s="14" t="s">
        <v>672</v>
      </c>
      <c r="D5579" s="14" t="str">
        <f t="shared" si="86"/>
        <v>Error?</v>
      </c>
    </row>
    <row r="5580" spans="1:4" x14ac:dyDescent="0.2">
      <c r="A5580" s="55">
        <v>5519</v>
      </c>
      <c r="B5580" s="1232">
        <f>'Revenues 9-14'!F65</f>
        <v>2061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2061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3613</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3613</v>
      </c>
      <c r="C5587" s="14" t="s">
        <v>672</v>
      </c>
      <c r="D5587" s="14" t="str">
        <f t="shared" si="86"/>
        <v>Error?</v>
      </c>
    </row>
    <row r="5588" spans="1:4" x14ac:dyDescent="0.2">
      <c r="A5588" s="55">
        <v>5527</v>
      </c>
      <c r="B5588" s="1232">
        <f>'Revenues 9-14'!F109</f>
        <v>299563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72308</v>
      </c>
      <c r="D5615" s="14" t="str">
        <f t="shared" si="86"/>
        <v>Error?</v>
      </c>
    </row>
    <row r="5616" spans="1:4" x14ac:dyDescent="0.2">
      <c r="A5616" s="83">
        <v>5555</v>
      </c>
      <c r="D5616" s="14" t="str">
        <f t="shared" si="86"/>
        <v>OK</v>
      </c>
    </row>
    <row r="5617" spans="1:4" x14ac:dyDescent="0.2">
      <c r="A5617" s="55">
        <v>5556</v>
      </c>
      <c r="B5617" s="1232">
        <f>'Revenues 9-14'!F152</f>
        <v>87989</v>
      </c>
      <c r="D5617" s="14" t="str">
        <f t="shared" si="86"/>
        <v>Error?</v>
      </c>
    </row>
    <row r="5618" spans="1:4" x14ac:dyDescent="0.2">
      <c r="A5618" s="55">
        <v>5557</v>
      </c>
      <c r="B5618" s="1232">
        <f>'Revenues 9-14'!F154</f>
        <v>160297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2124</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162421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162421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461984</v>
      </c>
      <c r="C5720" s="14" t="s">
        <v>672</v>
      </c>
      <c r="D5720" s="14" t="str">
        <f t="shared" si="88"/>
        <v>Error?</v>
      </c>
    </row>
    <row r="5721" spans="1:4" x14ac:dyDescent="0.2">
      <c r="A5721" s="55">
        <v>5660</v>
      </c>
      <c r="B5721" s="1232">
        <f>'Revenues 9-14'!G5</f>
        <v>1021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144507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145528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7500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7500</v>
      </c>
      <c r="C5730" s="14" t="s">
        <v>672</v>
      </c>
      <c r="D5730" s="14" t="str">
        <f t="shared" si="88"/>
        <v>Error?</v>
      </c>
    </row>
    <row r="5731" spans="1:4" x14ac:dyDescent="0.2">
      <c r="A5731" s="55">
        <v>5670</v>
      </c>
      <c r="B5731" s="1232">
        <f>'Revenues 9-14'!G65</f>
        <v>1828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1828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12827</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12827</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12827</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5950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5950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5950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5950</v>
      </c>
      <c r="C5869" s="14" t="s">
        <v>672</v>
      </c>
      <c r="D5869" s="14" t="str">
        <f t="shared" si="90"/>
        <v>Error?</v>
      </c>
    </row>
    <row r="5870" spans="1:4" x14ac:dyDescent="0.2">
      <c r="A5870" s="55">
        <v>5809</v>
      </c>
      <c r="B5870" s="1232">
        <f>'Revenues 9-14'!G275</f>
        <v>173633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52220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52220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4022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4022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56242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52220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52220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254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254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52474</v>
      </c>
      <c r="C6023" s="14" t="s">
        <v>672</v>
      </c>
      <c r="D6023" s="14" t="str">
        <f t="shared" si="93"/>
        <v>Error?</v>
      </c>
    </row>
    <row r="6024" spans="1:5" x14ac:dyDescent="0.2">
      <c r="A6024" s="55">
        <v>5963</v>
      </c>
      <c r="B6024" s="1232">
        <f>'Revenues 9-14'!G109</f>
        <v>154856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56242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52474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113589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16147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1169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64637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64637</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64637</v>
      </c>
      <c r="D6216" s="14" t="str">
        <f t="shared" si="96"/>
        <v>Error?</v>
      </c>
      <c r="E6216" s="14" t="s">
        <v>209</v>
      </c>
    </row>
    <row r="6217" spans="1:5" x14ac:dyDescent="0.2">
      <c r="A6217">
        <v>6156</v>
      </c>
      <c r="B6217" s="1232">
        <f>'Assets-Liab 5-6'!J4</f>
        <v>64637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224136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224136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224136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250780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250780</v>
      </c>
      <c r="D6229" s="14" t="str">
        <f t="shared" si="96"/>
        <v>Error?</v>
      </c>
      <c r="E6229" s="14" t="s">
        <v>209</v>
      </c>
    </row>
    <row r="6230" spans="1:5" x14ac:dyDescent="0.2">
      <c r="A6230">
        <v>6169</v>
      </c>
      <c r="B6230" s="1232">
        <f>'Acct Summary 7-8'!J20</f>
        <v>-26644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-26644</v>
      </c>
      <c r="D6263" s="14" t="str">
        <f t="shared" si="96"/>
        <v>Error?</v>
      </c>
      <c r="E6263" s="14" t="s">
        <v>209</v>
      </c>
    </row>
    <row r="6264" spans="1:5" x14ac:dyDescent="0.2">
      <c r="A6264">
        <v>6203</v>
      </c>
      <c r="B6264" s="1232">
        <f>'Acct Summary 7-8'!J79</f>
        <v>91281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64637</v>
      </c>
      <c r="D6266" s="14" t="str">
        <f t="shared" si="96"/>
        <v>Error?</v>
      </c>
      <c r="E6266" s="14" t="s">
        <v>209</v>
      </c>
    </row>
    <row r="6267" spans="1:5" x14ac:dyDescent="0.2">
      <c r="A6267">
        <v>6206</v>
      </c>
      <c r="B6267" s="1232">
        <f>'Acct Summary 7-8'!C82</f>
        <v>-465506</v>
      </c>
      <c r="D6267" s="14" t="str">
        <f t="shared" si="96"/>
        <v>Error?</v>
      </c>
      <c r="E6267" s="14" t="s">
        <v>209</v>
      </c>
    </row>
    <row r="6268" spans="1:5" x14ac:dyDescent="0.2">
      <c r="A6268">
        <v>6207</v>
      </c>
      <c r="B6268" s="1232">
        <f>'Acct Summary 7-8'!D82</f>
        <v>-82479</v>
      </c>
      <c r="D6268" s="14" t="str">
        <f t="shared" si="96"/>
        <v>Error?</v>
      </c>
      <c r="E6268" s="14" t="s">
        <v>209</v>
      </c>
    </row>
    <row r="6269" spans="1:5" x14ac:dyDescent="0.2">
      <c r="A6269">
        <v>6208</v>
      </c>
      <c r="B6269" s="1232">
        <f>'Acct Summary 7-8'!E82</f>
        <v>117340</v>
      </c>
      <c r="D6269" s="14" t="str">
        <f t="shared" si="96"/>
        <v>Error?</v>
      </c>
      <c r="E6269" s="14" t="s">
        <v>209</v>
      </c>
    </row>
    <row r="6270" spans="1:5" x14ac:dyDescent="0.2">
      <c r="A6270">
        <v>6209</v>
      </c>
      <c r="B6270" s="1232">
        <f>'Acct Summary 7-8'!F82</f>
        <v>153154</v>
      </c>
      <c r="D6270" s="14" t="str">
        <f t="shared" si="96"/>
        <v>Error?</v>
      </c>
      <c r="E6270" s="14" t="s">
        <v>209</v>
      </c>
    </row>
    <row r="6271" spans="1:5" x14ac:dyDescent="0.2">
      <c r="A6271">
        <v>6210</v>
      </c>
      <c r="B6271" s="1232">
        <f>'Acct Summary 7-8'!G82</f>
        <v>-84395</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-143758</v>
      </c>
      <c r="D6273" s="14" t="str">
        <f t="shared" si="97"/>
        <v>Error?</v>
      </c>
      <c r="E6273" s="14" t="s">
        <v>209</v>
      </c>
    </row>
    <row r="6274" spans="1:5" x14ac:dyDescent="0.2">
      <c r="A6274">
        <v>6213</v>
      </c>
      <c r="B6274" s="1232">
        <f>'Acct Summary 7-8'!J82</f>
        <v>-26644</v>
      </c>
      <c r="D6274" s="14" t="str">
        <f t="shared" si="97"/>
        <v>Error?</v>
      </c>
      <c r="E6274" s="14" t="s">
        <v>209</v>
      </c>
    </row>
    <row r="6275" spans="1:5" x14ac:dyDescent="0.2">
      <c r="A6275">
        <v>6214</v>
      </c>
      <c r="B6275" s="1232">
        <f>'Acct Summary 7-8'!K82</f>
        <v>-31552</v>
      </c>
      <c r="D6275" s="14" t="str">
        <f t="shared" si="97"/>
        <v>Error?</v>
      </c>
      <c r="E6275" s="14" t="s">
        <v>209</v>
      </c>
    </row>
    <row r="6276" spans="1:5" x14ac:dyDescent="0.2">
      <c r="A6276">
        <v>6215</v>
      </c>
      <c r="B6276" s="1232">
        <f>'Acct Summary 7-8'!C83</f>
        <v>-0.69835292846887909</v>
      </c>
      <c r="D6276" s="14" t="str">
        <f t="shared" si="97"/>
        <v>Error?</v>
      </c>
      <c r="E6276" s="14" t="s">
        <v>209</v>
      </c>
    </row>
    <row r="6277" spans="1:5" x14ac:dyDescent="0.2">
      <c r="A6277">
        <v>6216</v>
      </c>
      <c r="B6277" s="1232">
        <f>'Acct Summary 7-8'!D83</f>
        <v>-0.87175123925887565</v>
      </c>
      <c r="D6277" s="14" t="str">
        <f t="shared" si="97"/>
        <v>Error?</v>
      </c>
      <c r="E6277" s="14" t="s">
        <v>209</v>
      </c>
    </row>
    <row r="6278" spans="1:5" x14ac:dyDescent="0.2">
      <c r="A6278">
        <v>6217</v>
      </c>
      <c r="B6278" s="1232">
        <f>'Acct Summary 7-8'!E83</f>
        <v>0.68915696615883382</v>
      </c>
      <c r="D6278" s="14" t="str">
        <f t="shared" si="97"/>
        <v>Error?</v>
      </c>
      <c r="E6278" s="14" t="s">
        <v>209</v>
      </c>
    </row>
    <row r="6279" spans="1:5" x14ac:dyDescent="0.2">
      <c r="A6279">
        <v>6218</v>
      </c>
      <c r="B6279" s="1232">
        <f>'Acct Summary 7-8'!F83</f>
        <v>0.23781492379717548</v>
      </c>
      <c r="D6279" s="14" t="str">
        <f t="shared" si="97"/>
        <v>Error?</v>
      </c>
      <c r="E6279" s="14" t="s">
        <v>209</v>
      </c>
    </row>
    <row r="6280" spans="1:5" x14ac:dyDescent="0.2">
      <c r="A6280">
        <v>6219</v>
      </c>
      <c r="B6280" s="1232">
        <f>'Acct Summary 7-8'!G83</f>
        <v>-0.17221044383545991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-0.12562755665159803</v>
      </c>
      <c r="D6282" s="14" t="str">
        <f t="shared" si="97"/>
        <v>Error?</v>
      </c>
      <c r="E6282" s="14" t="s">
        <v>209</v>
      </c>
    </row>
    <row r="6283" spans="1:5" x14ac:dyDescent="0.2">
      <c r="A6283">
        <v>6222</v>
      </c>
      <c r="B6283" s="1232">
        <f>'Acct Summary 7-8'!J83</f>
        <v>-0.41220972508006248</v>
      </c>
      <c r="D6283" s="14" t="str">
        <f t="shared" si="97"/>
        <v>Error?</v>
      </c>
      <c r="E6283" s="14" t="s">
        <v>209</v>
      </c>
    </row>
    <row r="6284" spans="1:5" x14ac:dyDescent="0.2">
      <c r="A6284">
        <v>6223</v>
      </c>
      <c r="B6284" s="1232">
        <f>'Acct Summary 7-8'!K83</f>
        <v>-0.67355477755955939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223994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223994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142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142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224136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1313</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158191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181842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650938</v>
      </c>
      <c r="D6983" s="14" t="str">
        <f t="shared" si="108"/>
        <v>Error?</v>
      </c>
    </row>
    <row r="6984" spans="1:4" x14ac:dyDescent="0.2">
      <c r="A6984">
        <v>6923</v>
      </c>
      <c r="B6984" s="1232">
        <f>'Expenditures 15-22'!K86</f>
        <v>650938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650938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250780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224136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8780</v>
      </c>
      <c r="D7073" s="14" t="str">
        <f t="shared" si="109"/>
        <v>Error?</v>
      </c>
    </row>
    <row r="7074" spans="1:4" x14ac:dyDescent="0.2">
      <c r="A7074">
        <v>7013</v>
      </c>
      <c r="B7074" s="1232">
        <f>'Expenditures 15-22'!K210</f>
        <v>8780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156957</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156957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250780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250780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250780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250780</v>
      </c>
      <c r="D7224" s="14" t="str">
        <f t="shared" si="111"/>
        <v>Error?</v>
      </c>
    </row>
    <row r="7225" spans="1:4" x14ac:dyDescent="0.2">
      <c r="A7225">
        <v>7164</v>
      </c>
      <c r="B7225" s="1232">
        <f>'Expenditures 15-22'!K332</f>
        <v>-26644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18086</v>
      </c>
      <c r="D7246" s="14" t="str">
        <f t="shared" si="112"/>
        <v>Error?</v>
      </c>
    </row>
    <row r="7247" spans="1:4" x14ac:dyDescent="0.2">
      <c r="A7247">
        <f t="shared" si="113"/>
        <v>7186</v>
      </c>
      <c r="B7247" s="1232">
        <f>'Expenditures 15-22'!E7</f>
        <v>2192</v>
      </c>
      <c r="D7247" s="14" t="str">
        <f t="shared" si="112"/>
        <v>Error?</v>
      </c>
    </row>
    <row r="7248" spans="1:4" x14ac:dyDescent="0.2">
      <c r="A7248">
        <f t="shared" si="113"/>
        <v>7187</v>
      </c>
      <c r="B7248" s="1232">
        <f>'Expenditures 15-22'!F7</f>
        <v>3373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332792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92383</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92383</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1440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1440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21692</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21692</v>
      </c>
      <c r="D7719" s="14" t="str">
        <f t="shared" si="126"/>
        <v>Error?</v>
      </c>
      <c r="E7719" s="14" t="s">
        <v>988</v>
      </c>
    </row>
    <row r="7720" spans="1:6" x14ac:dyDescent="0.2">
      <c r="A7720">
        <v>7659</v>
      </c>
      <c r="B7720" s="1232">
        <f>'Rest Tax Levies-Tort Im 26'!H14</f>
        <v>41250</v>
      </c>
      <c r="D7720" s="14" t="str">
        <f t="shared" si="126"/>
        <v>Error?</v>
      </c>
      <c r="E7720" s="14" t="s">
        <v>988</v>
      </c>
    </row>
    <row r="7721" spans="1:6" x14ac:dyDescent="0.2">
      <c r="A7721">
        <v>7660</v>
      </c>
      <c r="B7721" s="1232">
        <f>'Rest Tax Levies-Tort Im 26'!K14</f>
        <v>21692</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200000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2016-10-07T13:45:49Z</cp:lastPrinted>
  <dcterms:created xsi:type="dcterms:W3CDTF">2003-10-29T19:06:34Z</dcterms:created>
  <dcterms:modified xsi:type="dcterms:W3CDTF">2016-11-18T14:00:27Z</dcterms:modified>
</cp:coreProperties>
</file>